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christinewan/Downloads/"/>
    </mc:Choice>
  </mc:AlternateContent>
  <xr:revisionPtr revIDLastSave="0" documentId="13_ncr:1_{01807295-5D2E-1945-84C8-3AE964815841}" xr6:coauthVersionLast="47" xr6:coauthVersionMax="47" xr10:uidLastSave="{00000000-0000-0000-0000-000000000000}"/>
  <bookViews>
    <workbookView xWindow="32080" yWindow="8100" windowWidth="34000" windowHeight="17520" activeTab="1" xr2:uid="{00000000-000D-0000-FFFF-FFFF00000000}"/>
  </bookViews>
  <sheets>
    <sheet name="summary" sheetId="1" r:id="rId1"/>
    <sheet name="US_imp_VA" sheetId="12" r:id="rId2"/>
    <sheet name="VA_direct_indirect" sheetId="13" r:id="rId3"/>
    <sheet name="Figure 1." sheetId="2" r:id="rId4"/>
    <sheet name="Figure 2." sheetId="6" r:id="rId5"/>
    <sheet name="Figure 3." sheetId="8" r:id="rId6"/>
    <sheet name="imp_CNVN" sheetId="7" r:id="rId7"/>
    <sheet name="import deflator" sheetId="10" r:id="rId8"/>
    <sheet name="nominal trade_Census" sheetId="11" r:id="rId9"/>
  </sheets>
  <externalReferences>
    <externalReference r:id="rId10"/>
    <externalReference r:id="rId11"/>
  </externalReferences>
  <definedNames>
    <definedName name="_xlnm._FilterDatabase" localSheetId="0" hidden="1">summary!$A$1:$F$289</definedName>
    <definedName name="CAP_CT">#REF!</definedName>
    <definedName name="CAP_GFCF">#REF!</definedName>
    <definedName name="CAP_IT">#REF!</definedName>
    <definedName name="CAP_OCon">#REF!</definedName>
    <definedName name="CAP_OMach">#REF!</definedName>
    <definedName name="CAP_Other">#REF!</definedName>
    <definedName name="CAP_QI">#REF!</definedName>
    <definedName name="CAP_RStruc">#REF!</definedName>
    <definedName name="CAP_Soft">#REF!</definedName>
    <definedName name="CAP_TraEq">#REF!</definedName>
    <definedName name="CAPIT">#REF!</definedName>
    <definedName name="CAPIT_QI">#REF!</definedName>
    <definedName name="capit_qph">#REF!</definedName>
    <definedName name="CAPNIT">#REF!</definedName>
    <definedName name="CAPNIT_QI">#REF!</definedName>
    <definedName name="capnit_qph">#REF!</definedName>
    <definedName name="Ccjk1233">'[1]ADB MRIO 2020'!#REF!</definedName>
    <definedName name="CEQ8\">'[2]2018_B'!#REF!</definedName>
    <definedName name="da">#REF!</definedName>
    <definedName name="FLAPPIE">#REF!</definedName>
    <definedName name="New">#REF!</definedName>
    <definedName name="VACon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2" l="1"/>
  <c r="C41" i="12"/>
  <c r="E41" i="12" s="1"/>
  <c r="B40" i="12"/>
  <c r="B41" i="12"/>
  <c r="C19" i="13"/>
  <c r="D19" i="13" s="1"/>
  <c r="F19" i="13" s="1"/>
  <c r="E40" i="12" l="1"/>
  <c r="E19" i="13"/>
  <c r="E18" i="13"/>
  <c r="C18" i="13"/>
  <c r="D18" i="13" s="1"/>
  <c r="F18" i="13" s="1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24" i="12"/>
  <c r="F3" i="13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2" i="13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2" i="13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2" i="13"/>
  <c r="L13" i="7"/>
  <c r="M13" i="7"/>
  <c r="N13" i="7"/>
  <c r="O13" i="7"/>
  <c r="P13" i="7"/>
  <c r="Q13" i="7"/>
  <c r="R13" i="7"/>
  <c r="S13" i="7"/>
  <c r="T13" i="7"/>
  <c r="U13" i="7"/>
  <c r="K13" i="7"/>
  <c r="L12" i="7"/>
  <c r="M12" i="7"/>
  <c r="N12" i="7"/>
  <c r="O12" i="7"/>
  <c r="P12" i="7"/>
  <c r="Q12" i="7"/>
  <c r="R12" i="7"/>
  <c r="S12" i="7"/>
  <c r="T12" i="7"/>
  <c r="U12" i="7"/>
  <c r="K12" i="7"/>
  <c r="K9" i="7"/>
  <c r="N9" i="7"/>
  <c r="F9" i="7"/>
  <c r="M7" i="7"/>
  <c r="N7" i="7"/>
  <c r="U7" i="7"/>
  <c r="C8" i="7"/>
  <c r="D8" i="7"/>
  <c r="E8" i="7"/>
  <c r="F8" i="7"/>
  <c r="G8" i="7"/>
  <c r="G9" i="7" s="1"/>
  <c r="H8" i="7"/>
  <c r="H9" i="7" s="1"/>
  <c r="I8" i="7"/>
  <c r="I9" i="7" s="1"/>
  <c r="J8" i="7"/>
  <c r="J9" i="7" s="1"/>
  <c r="K8" i="7"/>
  <c r="L8" i="7"/>
  <c r="M8" i="7"/>
  <c r="N8" i="7"/>
  <c r="O8" i="7"/>
  <c r="O9" i="7" s="1"/>
  <c r="P8" i="7"/>
  <c r="P9" i="7" s="1"/>
  <c r="Q8" i="7"/>
  <c r="Q9" i="7" s="1"/>
  <c r="R8" i="7"/>
  <c r="U9" i="7" s="1"/>
  <c r="S8" i="7"/>
  <c r="T8" i="7"/>
  <c r="U8" i="7"/>
  <c r="B8" i="7"/>
  <c r="B6" i="7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5" i="11"/>
  <c r="D6" i="7"/>
  <c r="E6" i="7"/>
  <c r="F6" i="7"/>
  <c r="G6" i="7"/>
  <c r="G7" i="7" s="1"/>
  <c r="H6" i="7"/>
  <c r="H7" i="7" s="1"/>
  <c r="I6" i="7"/>
  <c r="I7" i="7" s="1"/>
  <c r="J6" i="7"/>
  <c r="J7" i="7" s="1"/>
  <c r="K6" i="7"/>
  <c r="K7" i="7" s="1"/>
  <c r="L6" i="7"/>
  <c r="L7" i="7" s="1"/>
  <c r="C6" i="7"/>
  <c r="F7" i="7" s="1"/>
  <c r="M6" i="7"/>
  <c r="N6" i="7"/>
  <c r="O6" i="7"/>
  <c r="O7" i="7" s="1"/>
  <c r="P6" i="7"/>
  <c r="P7" i="7" s="1"/>
  <c r="Q6" i="7"/>
  <c r="Q7" i="7" s="1"/>
  <c r="R6" i="7"/>
  <c r="R7" i="7" s="1"/>
  <c r="S6" i="7"/>
  <c r="S7" i="7" s="1"/>
  <c r="T6" i="7"/>
  <c r="T7" i="7" s="1"/>
  <c r="U6" i="7"/>
  <c r="G11" i="10" a="1"/>
  <c r="G11" i="10" s="1"/>
  <c r="G12" i="10" a="1"/>
  <c r="G12" i="10" s="1"/>
  <c r="G13" i="10" a="1"/>
  <c r="G13" i="10" s="1"/>
  <c r="G14" i="10" a="1"/>
  <c r="G14" i="10" s="1"/>
  <c r="G15" i="10" a="1"/>
  <c r="G15" i="10" s="1"/>
  <c r="G16" i="10" a="1"/>
  <c r="G16" i="10" s="1"/>
  <c r="G17" i="10" a="1"/>
  <c r="G17" i="10" s="1"/>
  <c r="G18" i="10" a="1"/>
  <c r="G18" i="10" s="1"/>
  <c r="G19" i="10" a="1"/>
  <c r="G19" i="10" s="1"/>
  <c r="G20" i="10" a="1"/>
  <c r="G20" i="10" s="1"/>
  <c r="G21" i="10" a="1"/>
  <c r="G21" i="10" s="1"/>
  <c r="G22" i="10" a="1"/>
  <c r="G22" i="10" s="1"/>
  <c r="G23" i="10" a="1"/>
  <c r="G23" i="10" s="1"/>
  <c r="G24" i="10" a="1"/>
  <c r="G24" i="10" s="1"/>
  <c r="G25" i="10" a="1"/>
  <c r="G25" i="10" s="1"/>
  <c r="G26" i="10" a="1"/>
  <c r="G26" i="10" s="1"/>
  <c r="G27" i="10" a="1"/>
  <c r="G27" i="10" s="1"/>
  <c r="G28" i="10" a="1"/>
  <c r="G28" i="10" s="1"/>
  <c r="G29" i="10" a="1"/>
  <c r="G29" i="10" s="1"/>
  <c r="G10" i="10" a="1"/>
  <c r="G10" i="10" s="1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C20" i="2"/>
  <c r="E20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2" i="2"/>
  <c r="G35" i="8"/>
  <c r="H35" i="8" s="1"/>
  <c r="F35" i="8"/>
  <c r="G34" i="8"/>
  <c r="H34" i="8" s="1"/>
  <c r="F34" i="8"/>
  <c r="G33" i="8"/>
  <c r="H33" i="8" s="1"/>
  <c r="F33" i="8"/>
  <c r="H32" i="8"/>
  <c r="G32" i="8"/>
  <c r="F32" i="8"/>
  <c r="H31" i="8"/>
  <c r="G31" i="8"/>
  <c r="F31" i="8"/>
  <c r="H30" i="8"/>
  <c r="G30" i="8"/>
  <c r="F30" i="8"/>
  <c r="G29" i="8"/>
  <c r="H29" i="8" s="1"/>
  <c r="F29" i="8"/>
  <c r="G28" i="8"/>
  <c r="H28" i="8" s="1"/>
  <c r="F28" i="8"/>
  <c r="G27" i="8"/>
  <c r="H27" i="8" s="1"/>
  <c r="F27" i="8"/>
  <c r="G26" i="8"/>
  <c r="H26" i="8" s="1"/>
  <c r="F26" i="8"/>
  <c r="G25" i="8"/>
  <c r="H25" i="8" s="1"/>
  <c r="F25" i="8"/>
  <c r="H24" i="8"/>
  <c r="G24" i="8"/>
  <c r="F24" i="8"/>
  <c r="H23" i="8"/>
  <c r="G23" i="8"/>
  <c r="F23" i="8"/>
  <c r="H22" i="8"/>
  <c r="G22" i="8"/>
  <c r="F22" i="8"/>
  <c r="G21" i="8"/>
  <c r="H21" i="8" s="1"/>
  <c r="F21" i="8"/>
  <c r="G20" i="8"/>
  <c r="H20" i="8" s="1"/>
  <c r="F20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" i="8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2" i="6"/>
  <c r="E32" i="12" l="1"/>
  <c r="E39" i="12"/>
  <c r="E38" i="12"/>
  <c r="E37" i="12"/>
  <c r="E26" i="12"/>
  <c r="E24" i="12"/>
  <c r="E31" i="12"/>
  <c r="E30" i="12"/>
  <c r="E29" i="12"/>
  <c r="E36" i="12"/>
  <c r="E28" i="12"/>
  <c r="E35" i="12"/>
  <c r="E27" i="12"/>
  <c r="E34" i="12"/>
  <c r="E33" i="12"/>
  <c r="E25" i="12"/>
  <c r="L9" i="7"/>
  <c r="M9" i="7"/>
  <c r="T9" i="7"/>
  <c r="S9" i="7"/>
  <c r="R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47" authorId="0" shapeId="0" xr:uid="{A006C5E7-A558-BD4C-AD94-A76D5176FB3C}">
      <text>
        <r>
          <rPr>
            <sz val="11"/>
            <color indexed="8"/>
            <rFont val="Aptos Narrow"/>
            <family val="2"/>
            <scheme val="minor"/>
          </rPr>
          <t xml:space="preserve">*  Revised.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<sst xmlns="http://schemas.openxmlformats.org/spreadsheetml/2006/main" count="1760" uniqueCount="345">
  <si>
    <t>time_period</t>
  </si>
  <si>
    <t>exporter</t>
  </si>
  <si>
    <t>importer</t>
  </si>
  <si>
    <t>value_added_in_final_demand</t>
  </si>
  <si>
    <t>total_exports</t>
  </si>
  <si>
    <t>fdva_export_ratio</t>
  </si>
  <si>
    <t>ASEAN</t>
  </si>
  <si>
    <t>EU27</t>
  </si>
  <si>
    <t>OECD</t>
  </si>
  <si>
    <t>USA</t>
  </si>
  <si>
    <t>CHN</t>
  </si>
  <si>
    <t>JPN</t>
  </si>
  <si>
    <t>KOR</t>
  </si>
  <si>
    <t>MEX</t>
  </si>
  <si>
    <t>VNM</t>
  </si>
  <si>
    <t>TIME_PERIOD</t>
  </si>
  <si>
    <t>China's gross exports to U.S.</t>
  </si>
  <si>
    <t>China's value-added exports to U.S.</t>
  </si>
  <si>
    <t>China's value-added in U.S. final demand</t>
  </si>
  <si>
    <t>index 2007 = 100</t>
  </si>
  <si>
    <t>growth gap</t>
  </si>
  <si>
    <t>China's VA in direct exports to U.S.</t>
  </si>
  <si>
    <t>total China's VA in U.S. imports</t>
  </si>
  <si>
    <t>China's VA in indirect exports to U.S.</t>
  </si>
  <si>
    <t>share of China's VA in U.S. imports delivered via direct exports</t>
  </si>
  <si>
    <t>share of China's VA in U.S. imports delivered via indirect exports</t>
  </si>
  <si>
    <t>VA_in_exports</t>
  </si>
  <si>
    <t>Share of China VA in U.S. final demand delivered via direct exports</t>
  </si>
  <si>
    <t>exports_Census</t>
  </si>
  <si>
    <t>BEA_service</t>
  </si>
  <si>
    <t>total</t>
  </si>
  <si>
    <t>minus USA</t>
  </si>
  <si>
    <t>minus USA gross exports</t>
  </si>
  <si>
    <t>Vietnam's value-added in U.S. final demand</t>
  </si>
  <si>
    <t>Vietnam's gross exports to U.S.</t>
  </si>
  <si>
    <t>gap</t>
  </si>
  <si>
    <t>minus VNM</t>
  </si>
  <si>
    <t>minus VNM gross exports</t>
  </si>
  <si>
    <t>nominal</t>
  </si>
  <si>
    <t>China</t>
  </si>
  <si>
    <t>Vietnam</t>
  </si>
  <si>
    <t>real</t>
  </si>
  <si>
    <t>import deflator</t>
  </si>
  <si>
    <t>3-year annualized growth</t>
  </si>
  <si>
    <t>indexed 2017=100</t>
  </si>
  <si>
    <t>3-year annualized import growth</t>
  </si>
  <si>
    <t>source: U.S. Census; U.S. Bureau of Labor Statistics</t>
  </si>
  <si>
    <t>Import/Export Price Indexes</t>
  </si>
  <si>
    <t>Series Title</t>
  </si>
  <si>
    <t>Monthly import price index for BEA End Use EXPET, All imports excluding petroleum, not seasonally adjusted</t>
  </si>
  <si>
    <t>Series ID</t>
  </si>
  <si>
    <t>EIUIREXPET</t>
  </si>
  <si>
    <t>Survey Name</t>
  </si>
  <si>
    <t>Measure Data Type</t>
  </si>
  <si>
    <t>BEA End Use Import Price Indexes</t>
  </si>
  <si>
    <t>Year</t>
  </si>
  <si>
    <t>Period</t>
  </si>
  <si>
    <t>Label</t>
  </si>
  <si>
    <t>Observation Value</t>
  </si>
  <si>
    <t>average import deflator</t>
  </si>
  <si>
    <t>2006</t>
  </si>
  <si>
    <t>M01</t>
  </si>
  <si>
    <t>2006 Jan</t>
  </si>
  <si>
    <t>M02</t>
  </si>
  <si>
    <t>2006 Feb</t>
  </si>
  <si>
    <t>M03</t>
  </si>
  <si>
    <t>2006 Mar</t>
  </si>
  <si>
    <t>M04</t>
  </si>
  <si>
    <t>2006 Apr</t>
  </si>
  <si>
    <t>M05</t>
  </si>
  <si>
    <t>2006 May</t>
  </si>
  <si>
    <t>M06</t>
  </si>
  <si>
    <t>2006 Jun</t>
  </si>
  <si>
    <t>M07</t>
  </si>
  <si>
    <t>2006 Jul</t>
  </si>
  <si>
    <t>M08</t>
  </si>
  <si>
    <t>2006 Aug</t>
  </si>
  <si>
    <t>M09</t>
  </si>
  <si>
    <t>2006 Sep</t>
  </si>
  <si>
    <t>M10</t>
  </si>
  <si>
    <t>2006 Oct</t>
  </si>
  <si>
    <t>M11</t>
  </si>
  <si>
    <t>2006 Nov</t>
  </si>
  <si>
    <t>M12</t>
  </si>
  <si>
    <t>2006 Dec</t>
  </si>
  <si>
    <t>2007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</si>
  <si>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</si>
  <si>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</si>
  <si>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</si>
  <si>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</si>
  <si>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</si>
  <si>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</si>
  <si>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</si>
  <si>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</si>
  <si>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</si>
  <si>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</si>
  <si>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</si>
  <si>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</si>
  <si>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</si>
  <si>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</si>
  <si>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</si>
  <si>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</si>
  <si>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</si>
  <si>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</si>
  <si>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</si>
  <si>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</si>
  <si>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</si>
  <si>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</si>
  <si>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</si>
  <si>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</si>
  <si>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</si>
  <si>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</si>
  <si>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</si>
  <si>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</si>
  <si>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</si>
  <si>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</si>
  <si>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</si>
  <si>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</si>
  <si>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</si>
  <si>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</si>
  <si>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</si>
  <si>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</si>
  <si>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</si>
  <si>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</si>
  <si>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2010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</si>
  <si>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</si>
  <si>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</si>
  <si>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</si>
  <si>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</si>
  <si>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</si>
  <si>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</si>
  <si>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</si>
  <si>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</si>
  <si>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</si>
  <si>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</si>
  <si>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</si>
  <si>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</si>
  <si>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</si>
  <si>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</si>
  <si>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</si>
  <si>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</si>
  <si>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</si>
  <si>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</si>
  <si>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</si>
  <si>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</si>
  <si>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</si>
  <si>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</si>
  <si>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</si>
  <si>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>2011 Nov</t>
  </si>
  <si>
    <t>2011 Dec</t>
  </si>
  <si>
    <t>2012</t>
  </si>
  <si>
    <t>2012 Jan</t>
  </si>
  <si>
    <t>2012 Feb</t>
  </si>
  <si>
    <t>2012 Mar</t>
  </si>
  <si>
    <t>2012 Apr</t>
  </si>
  <si>
    <t>2012 May</t>
  </si>
  <si>
    <t>2012 Jun</t>
  </si>
  <si>
    <t>2012 Jul</t>
  </si>
  <si>
    <t>2012 Aug</t>
  </si>
  <si>
    <t>2012 Sep</t>
  </si>
  <si>
    <t>2012 Oct</t>
  </si>
  <si>
    <t>2012 Nov</t>
  </si>
  <si>
    <t>2012 Dec</t>
  </si>
  <si>
    <t>2013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</si>
  <si>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</si>
  <si>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</si>
  <si>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</si>
  <si>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</si>
  <si>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</si>
  <si>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</si>
  <si>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</si>
  <si>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</si>
  <si>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</si>
  <si>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</si>
  <si>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</si>
  <si>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</si>
  <si>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</si>
  <si>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</si>
  <si>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</si>
  <si>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</si>
  <si>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</si>
  <si>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</si>
  <si>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</si>
  <si>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</si>
  <si>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</si>
  <si>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</si>
  <si>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</si>
  <si>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</si>
  <si>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</si>
  <si>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</t>
  </si>
  <si>
    <t>2015 Jan</t>
  </si>
  <si>
    <t>2015 Feb</t>
  </si>
  <si>
    <t>2015 Mar</t>
  </si>
  <si>
    <t>2015 Apr</t>
  </si>
  <si>
    <t>2015 May</t>
  </si>
  <si>
    <t>2015 Jun</t>
  </si>
  <si>
    <t>2015 Jul</t>
  </si>
  <si>
    <t>2015 Aug</t>
  </si>
  <si>
    <t>2015 Sep</t>
  </si>
  <si>
    <t>2015 Oct</t>
  </si>
  <si>
    <t>2015 Nov</t>
  </si>
  <si>
    <t>2015 Dec</t>
  </si>
  <si>
    <t>2016</t>
  </si>
  <si>
    <t>2016 Jan</t>
  </si>
  <si>
    <t>2016 Feb</t>
  </si>
  <si>
    <t>2016 Mar</t>
  </si>
  <si>
    <t>2016 Apr</t>
  </si>
  <si>
    <t>2016 May</t>
  </si>
  <si>
    <t>2016 Jun</t>
  </si>
  <si>
    <t>2016 Jul</t>
  </si>
  <si>
    <t>2016 Aug</t>
  </si>
  <si>
    <t>2016 Sep</t>
  </si>
  <si>
    <t>2016 Oct</t>
  </si>
  <si>
    <t>2016 Nov</t>
  </si>
  <si>
    <t>2016 Dec</t>
  </si>
  <si>
    <t>2017</t>
  </si>
  <si>
    <t>2017 Jan</t>
  </si>
  <si>
    <t>2017 Feb</t>
  </si>
  <si>
    <t>2017 Mar</t>
  </si>
  <si>
    <t>2017 Apr</t>
  </si>
  <si>
    <t>2017 May</t>
  </si>
  <si>
    <t>2017 Jun</t>
  </si>
  <si>
    <t>2017 Jul</t>
  </si>
  <si>
    <t>2017 Aug</t>
  </si>
  <si>
    <t>2017 Sep</t>
  </si>
  <si>
    <t>2017 Oct</t>
  </si>
  <si>
    <t>2017 Nov</t>
  </si>
  <si>
    <t>2017 Dec</t>
  </si>
  <si>
    <t>2018</t>
  </si>
  <si>
    <t>2018 Jan</t>
  </si>
  <si>
    <t>2018 Feb</t>
  </si>
  <si>
    <t>2018 Mar</t>
  </si>
  <si>
    <t>2018 Apr</t>
  </si>
  <si>
    <t>2018 May</t>
  </si>
  <si>
    <t>2018 Jun</t>
  </si>
  <si>
    <t>2018 Jul</t>
  </si>
  <si>
    <t>2018 Aug</t>
  </si>
  <si>
    <t>2018 Sep</t>
  </si>
  <si>
    <t>2018 Oct</t>
  </si>
  <si>
    <t>2018 Nov</t>
  </si>
  <si>
    <t>2018 Dec</t>
  </si>
  <si>
    <t>2019</t>
  </si>
  <si>
    <t>2019 Jan</t>
  </si>
  <si>
    <t>2019 Feb</t>
  </si>
  <si>
    <t>2019 Mar</t>
  </si>
  <si>
    <t>2019 Apr</t>
  </si>
  <si>
    <t>2019 May</t>
  </si>
  <si>
    <t>2019 Jun</t>
  </si>
  <si>
    <t>2019 Jul</t>
  </si>
  <si>
    <t>2019 Aug</t>
  </si>
  <si>
    <t>2019 Sep</t>
  </si>
  <si>
    <t>2019 Oct</t>
  </si>
  <si>
    <t>2019 Nov</t>
  </si>
  <si>
    <t>2019 Dec</t>
  </si>
  <si>
    <t>2020</t>
  </si>
  <si>
    <t>2020 Jan</t>
  </si>
  <si>
    <t>2020 Feb</t>
  </si>
  <si>
    <t>2020 Mar</t>
  </si>
  <si>
    <t>2020 Apr</t>
  </si>
  <si>
    <t>2020 May</t>
  </si>
  <si>
    <t>2020 Jun</t>
  </si>
  <si>
    <t>2020 Jul</t>
  </si>
  <si>
    <t>2020 Aug</t>
  </si>
  <si>
    <t>2020 Sep</t>
  </si>
  <si>
    <t>2020 Oct</t>
  </si>
  <si>
    <t>2020 Nov</t>
  </si>
  <si>
    <t>2020 Dec</t>
  </si>
  <si>
    <t>2021</t>
  </si>
  <si>
    <t>2021 Jan</t>
  </si>
  <si>
    <t>2021 Feb</t>
  </si>
  <si>
    <t>2021 Mar</t>
  </si>
  <si>
    <t>2021 Apr</t>
  </si>
  <si>
    <t>2021 May</t>
  </si>
  <si>
    <t>2021 Jun</t>
  </si>
  <si>
    <t>2021 Jul</t>
  </si>
  <si>
    <t>2021 Aug</t>
  </si>
  <si>
    <t>2021 Sep</t>
  </si>
  <si>
    <t>2021 Oct</t>
  </si>
  <si>
    <t>2021 Nov</t>
  </si>
  <si>
    <t>2021 Dec</t>
  </si>
  <si>
    <t>2022</t>
  </si>
  <si>
    <t>2022 Jan</t>
  </si>
  <si>
    <t>2022 Feb</t>
  </si>
  <si>
    <t>2022 Mar</t>
  </si>
  <si>
    <t>2022 Apr</t>
  </si>
  <si>
    <t>2022 May</t>
  </si>
  <si>
    <t>2022 Jun</t>
  </si>
  <si>
    <t>2022 Jul</t>
  </si>
  <si>
    <t>2022 Aug</t>
  </si>
  <si>
    <t>2022 Sep</t>
  </si>
  <si>
    <t>2022 Oct</t>
  </si>
  <si>
    <t>2022 Nov</t>
  </si>
  <si>
    <t>2022 Dec</t>
  </si>
  <si>
    <t>2023</t>
  </si>
  <si>
    <t>2023 Jan</t>
  </si>
  <si>
    <t>2023 Feb</t>
  </si>
  <si>
    <t>2023 Mar</t>
  </si>
  <si>
    <t>2023 Apr</t>
  </si>
  <si>
    <t>2023 May</t>
  </si>
  <si>
    <t>2023 Jun</t>
  </si>
  <si>
    <t>2023 Jul</t>
  </si>
  <si>
    <t>2023 Aug</t>
  </si>
  <si>
    <t>2023 Sep</t>
  </si>
  <si>
    <t>2023 Oct</t>
  </si>
  <si>
    <t>2023 Nov</t>
  </si>
  <si>
    <t>2023 Dec</t>
  </si>
  <si>
    <t>2024</t>
  </si>
  <si>
    <t>2024 Jan</t>
  </si>
  <si>
    <t>2024 Feb</t>
  </si>
  <si>
    <t>2024 Mar</t>
  </si>
  <si>
    <t>2024 Apr</t>
  </si>
  <si>
    <t>2024 May</t>
  </si>
  <si>
    <t>2024 Jun</t>
  </si>
  <si>
    <t>2024 Jul</t>
  </si>
  <si>
    <t>2024 Aug</t>
  </si>
  <si>
    <t>2024 Sep</t>
  </si>
  <si>
    <t>2024 Oct</t>
  </si>
  <si>
    <t>2024 Nov</t>
  </si>
  <si>
    <t>2024 Dec</t>
  </si>
  <si>
    <t>2025</t>
  </si>
  <si>
    <t>2025 Jan</t>
  </si>
  <si>
    <t>2025 Feb</t>
  </si>
  <si>
    <t>2025 Mar</t>
  </si>
  <si>
    <t>2025 Apr</t>
  </si>
  <si>
    <t>2025 May</t>
  </si>
  <si>
    <t>2025 Jun</t>
  </si>
  <si>
    <t>2025 Jul</t>
  </si>
  <si>
    <t>2025 Aug</t>
  </si>
  <si>
    <t>2025 Sep</t>
  </si>
  <si>
    <t>2025 Nov</t>
  </si>
  <si>
    <t>2025 Dec</t>
  </si>
  <si>
    <t>Standard Report - Imports</t>
  </si>
  <si>
    <t>Current date: 03/16/2026 5:21 PM (Eastern Daylight Time)</t>
  </si>
  <si>
    <t>Commodity</t>
  </si>
  <si>
    <t>Country</t>
  </si>
  <si>
    <t>Country Subcode</t>
  </si>
  <si>
    <t>District</t>
  </si>
  <si>
    <t>Rate Provision</t>
  </si>
  <si>
    <t>Time</t>
  </si>
  <si>
    <t>Customs Value (Gen) ($US)</t>
  </si>
  <si>
    <t>to million $</t>
  </si>
  <si>
    <t>All Commodities</t>
  </si>
  <si>
    <t>All Country Subcodes</t>
  </si>
  <si>
    <t>All Districts</t>
  </si>
  <si>
    <t>All Rate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</si>
</sst>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.0%"/>
    <numFmt numFmtId="166" formatCode="#0.0"/>
    <numFmt numFmtId="167" formatCode="0.000"/>
  </numFmts>
  <fonts count="9" x14ac:knownFonts="1">
    <font>
      <sz val="11"/>
      <name val="Calibri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0" borderId="1"/>
    <xf numFmtId="9" fontId="6" fillId="0" borderId="0" applyFont="0" applyFill="0" applyBorder="0" applyAlignment="0" applyProtection="0"/>
    <xf numFmtId="0" fontId="7" fillId="0" borderId="1"/>
    <xf numFmtId="0" fontId="4" fillId="0" borderId="1"/>
    <xf numFmtId="0" fontId="3" fillId="0" borderId="1"/>
    <xf numFmtId="0" fontId="1" fillId="0" borderId="1"/>
    <xf numFmtId="43" fontId="1" fillId="0" borderId="1" applyFont="0" applyFill="0" applyBorder="0" applyAlignment="0" applyProtection="0"/>
  </cellStyleXfs>
  <cellXfs count="33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/>
    <xf numFmtId="0" fontId="5" fillId="0" borderId="0" xfId="0" applyFont="1"/>
    <xf numFmtId="1" fontId="0" fillId="0" borderId="0" xfId="0" applyNumberFormat="1"/>
    <xf numFmtId="2" fontId="0" fillId="0" borderId="0" xfId="0" applyNumberFormat="1"/>
    <xf numFmtId="9" fontId="0" fillId="0" borderId="0" xfId="0" applyNumberFormat="1"/>
    <xf numFmtId="165" fontId="0" fillId="0" borderId="0" xfId="0" applyNumberFormat="1"/>
    <xf numFmtId="0" fontId="5" fillId="0" borderId="1" xfId="1"/>
    <xf numFmtId="1" fontId="5" fillId="0" borderId="1" xfId="1" applyNumberFormat="1"/>
    <xf numFmtId="0" fontId="0" fillId="0" borderId="1" xfId="0" applyBorder="1"/>
    <xf numFmtId="2" fontId="5" fillId="0" borderId="0" xfId="0" applyNumberFormat="1" applyFont="1" applyAlignment="1">
      <alignment horizontal="right"/>
    </xf>
    <xf numFmtId="3" fontId="0" fillId="0" borderId="0" xfId="0" applyNumberFormat="1"/>
    <xf numFmtId="1" fontId="5" fillId="0" borderId="1" xfId="0" applyNumberFormat="1" applyFont="1" applyBorder="1"/>
    <xf numFmtId="9" fontId="0" fillId="0" borderId="0" xfId="2" applyFont="1"/>
    <xf numFmtId="0" fontId="5" fillId="2" borderId="2" xfId="3" applyFont="1" applyFill="1" applyBorder="1" applyAlignment="1">
      <alignment horizontal="center" vertical="center" wrapText="1"/>
    </xf>
    <xf numFmtId="0" fontId="7" fillId="0" borderId="1" xfId="3"/>
    <xf numFmtId="166" fontId="8" fillId="0" borderId="1" xfId="3" applyNumberFormat="1" applyFont="1" applyAlignment="1">
      <alignment horizontal="right"/>
    </xf>
    <xf numFmtId="2" fontId="7" fillId="0" borderId="1" xfId="3" applyNumberFormat="1"/>
    <xf numFmtId="164" fontId="7" fillId="0" borderId="1" xfId="3" applyNumberFormat="1"/>
    <xf numFmtId="0" fontId="4" fillId="0" borderId="1" xfId="4"/>
    <xf numFmtId="3" fontId="4" fillId="0" borderId="1" xfId="4" applyNumberFormat="1"/>
    <xf numFmtId="0" fontId="3" fillId="0" borderId="1" xfId="5"/>
    <xf numFmtId="0" fontId="5" fillId="0" borderId="1" xfId="0" applyFont="1" applyBorder="1"/>
    <xf numFmtId="0" fontId="2" fillId="0" borderId="1" xfId="5" applyFont="1"/>
    <xf numFmtId="1" fontId="3" fillId="0" borderId="1" xfId="5" applyNumberFormat="1"/>
    <xf numFmtId="0" fontId="1" fillId="0" borderId="1" xfId="5" applyFont="1"/>
    <xf numFmtId="0" fontId="5" fillId="2" borderId="2" xfId="3" applyFont="1" applyFill="1" applyBorder="1" applyAlignment="1">
      <alignment horizontal="center" vertical="center" wrapText="1"/>
    </xf>
    <xf numFmtId="0" fontId="7" fillId="0" borderId="1" xfId="3"/>
    <xf numFmtId="167" fontId="3" fillId="0" borderId="1" xfId="5" applyNumberFormat="1"/>
    <xf numFmtId="1" fontId="0" fillId="0" borderId="1" xfId="0" applyNumberFormat="1" applyFill="1" applyBorder="1"/>
    <xf numFmtId="167" fontId="0" fillId="0" borderId="0" xfId="0" applyNumberFormat="1"/>
  </cellXfs>
  <cellStyles count="8">
    <cellStyle name="Comma 2" xfId="7" xr:uid="{C1832346-A1EF-1E44-90E8-FCCB29691B29}"/>
    <cellStyle name="Normal" xfId="0" builtinId="0"/>
    <cellStyle name="Normal 2" xfId="1" xr:uid="{EF949657-2C74-454A-934E-C3928252A19F}"/>
    <cellStyle name="Normal 3" xfId="3" xr:uid="{2D940C58-CF33-D54D-9F4D-30ED5B2F1C32}"/>
    <cellStyle name="Normal 4" xfId="4" xr:uid="{4B2899A2-945A-9748-8C84-8B891A74B2BF}"/>
    <cellStyle name="Normal 5" xfId="5" xr:uid="{5DAE744D-7F2A-D248-8EAD-8F3EE2389AA7}"/>
    <cellStyle name="Normal 6" xfId="6" xr:uid="{37E1C606-9CDD-D84D-9359-7AC102071D1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China's gross exports to </a:t>
            </a:r>
            <a:r>
              <a:rPr lang="en-US" altLang="zh-CN" b="1"/>
              <a:t>U.S.</a:t>
            </a:r>
            <a:r>
              <a:rPr lang="en-US" altLang="zh-CN" b="1" baseline="0"/>
              <a:t> vs. China's value-added exports to U.S. </a:t>
            </a:r>
          </a:p>
          <a:p>
            <a:pPr>
              <a:defRPr/>
            </a:pPr>
            <a:r>
              <a:rPr lang="en-US" altLang="zh-CN" sz="1200" b="1" baseline="0"/>
              <a:t>indexed to 2007 = 100</a:t>
            </a:r>
            <a:endParaRPr lang="en-US" sz="1200" b="1"/>
          </a:p>
        </c:rich>
      </c:tx>
      <c:layout>
        <c:manualLayout>
          <c:xMode val="edge"/>
          <c:yMode val="edge"/>
          <c:x val="0.14033727230872756"/>
          <c:y val="2.5641025641025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006197688557295E-2"/>
          <c:y val="0.12608391608391611"/>
          <c:w val="0.54167550083226101"/>
          <c:h val="0.8200273479801039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US_imp_VA!$E$23</c:f>
              <c:strCache>
                <c:ptCount val="1"/>
                <c:pt idx="0">
                  <c:v>growth gap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US_imp_VA!$A$24:$A$41</c:f>
              <c:numCache>
                <c:formatCode>General</c:formatCode>
                <c:ptCount val="1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US_imp_VA!$E$24:$E$41</c:f>
              <c:numCache>
                <c:formatCode>0</c:formatCode>
                <c:ptCount val="18"/>
                <c:pt idx="0">
                  <c:v>0</c:v>
                </c:pt>
                <c:pt idx="1">
                  <c:v>3.00639249590796</c:v>
                </c:pt>
                <c:pt idx="2">
                  <c:v>4.6818007341684194</c:v>
                </c:pt>
                <c:pt idx="3">
                  <c:v>6.1475297594367646</c:v>
                </c:pt>
                <c:pt idx="4">
                  <c:v>6.923268187469958</c:v>
                </c:pt>
                <c:pt idx="5">
                  <c:v>9.9166627926691717</c:v>
                </c:pt>
                <c:pt idx="6">
                  <c:v>10.259351552826303</c:v>
                </c:pt>
                <c:pt idx="7">
                  <c:v>14.004983051172331</c:v>
                </c:pt>
                <c:pt idx="8">
                  <c:v>19.828502352225172</c:v>
                </c:pt>
                <c:pt idx="9">
                  <c:v>17.368638915958996</c:v>
                </c:pt>
                <c:pt idx="10">
                  <c:v>18.396784454096775</c:v>
                </c:pt>
                <c:pt idx="11">
                  <c:v>20.421502856271786</c:v>
                </c:pt>
                <c:pt idx="12">
                  <c:v>24.959407092868105</c:v>
                </c:pt>
                <c:pt idx="13">
                  <c:v>28.004377702789469</c:v>
                </c:pt>
                <c:pt idx="14">
                  <c:v>36.135936460821455</c:v>
                </c:pt>
                <c:pt idx="15">
                  <c:v>45.820649444699825</c:v>
                </c:pt>
                <c:pt idx="16">
                  <c:v>48.809339682121049</c:v>
                </c:pt>
                <c:pt idx="17">
                  <c:v>56.452908164277289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0A-45E7-BF9B-9D90B849F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8031231"/>
        <c:axId val="1345353279"/>
      </c:barChart>
      <c:lineChart>
        <c:grouping val="standard"/>
        <c:varyColors val="0"/>
        <c:ser>
          <c:idx val="0"/>
          <c:order val="0"/>
          <c:tx>
            <c:strRef>
              <c:f>US_imp_VA!$B$23</c:f>
              <c:strCache>
                <c:ptCount val="1"/>
                <c:pt idx="0">
                  <c:v>China's gross exports to U.S.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US_imp_VA!$A$24:$A$41</c:f>
              <c:numCache>
                <c:formatCode>General</c:formatCode>
                <c:ptCount val="1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US_imp_VA!$B$24:$B$41</c:f>
              <c:numCache>
                <c:formatCode>0</c:formatCode>
                <c:ptCount val="18"/>
                <c:pt idx="0">
                  <c:v>100</c:v>
                </c:pt>
                <c:pt idx="1">
                  <c:v>106.60150967244303</c:v>
                </c:pt>
                <c:pt idx="2">
                  <c:v>87.174819026170397</c:v>
                </c:pt>
                <c:pt idx="3">
                  <c:v>108.70120321132467</c:v>
                </c:pt>
                <c:pt idx="4">
                  <c:v>120.02772987081076</c:v>
                </c:pt>
                <c:pt idx="5">
                  <c:v>131.23729017134195</c:v>
                </c:pt>
                <c:pt idx="6">
                  <c:v>141.36054459887555</c:v>
                </c:pt>
                <c:pt idx="7">
                  <c:v>158.70444347913158</c:v>
                </c:pt>
                <c:pt idx="8">
                  <c:v>166.66501404887541</c:v>
                </c:pt>
                <c:pt idx="9">
                  <c:v>153.03056400881061</c:v>
                </c:pt>
                <c:pt idx="10">
                  <c:v>166.72428902311773</c:v>
                </c:pt>
                <c:pt idx="11">
                  <c:v>184.62000794718315</c:v>
                </c:pt>
                <c:pt idx="12">
                  <c:v>163.02831287538686</c:v>
                </c:pt>
                <c:pt idx="13">
                  <c:v>163.30279766671484</c:v>
                </c:pt>
                <c:pt idx="14">
                  <c:v>202.66508372681471</c:v>
                </c:pt>
                <c:pt idx="15">
                  <c:v>207.43646334270412</c:v>
                </c:pt>
                <c:pt idx="16">
                  <c:v>214.99552087792256</c:v>
                </c:pt>
                <c:pt idx="17">
                  <c:v>218.35721345739256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C2-8C4B-935C-4E7F4C8F7173}"/>
            </c:ext>
          </c:extLst>
        </c:ser>
        <c:ser>
          <c:idx val="1"/>
          <c:order val="1"/>
          <c:tx>
            <c:strRef>
              <c:f>US_imp_VA!$C$23</c:f>
              <c:strCache>
                <c:ptCount val="1"/>
                <c:pt idx="0">
                  <c:v>China's value-added exports to U.S.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US_imp_VA!$A$24:$A$41</c:f>
              <c:numCache>
                <c:formatCode>General</c:formatCode>
                <c:ptCount val="1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US_imp_VA!$C$24:$C$41</c:f>
              <c:numCache>
                <c:formatCode>0</c:formatCode>
                <c:ptCount val="18"/>
                <c:pt idx="0">
                  <c:v>100</c:v>
                </c:pt>
                <c:pt idx="1">
                  <c:v>109.60790216835099</c:v>
                </c:pt>
                <c:pt idx="2">
                  <c:v>91.856619760338816</c:v>
                </c:pt>
                <c:pt idx="3">
                  <c:v>114.84873297076143</c:v>
                </c:pt>
                <c:pt idx="4">
                  <c:v>126.95099805828072</c:v>
                </c:pt>
                <c:pt idx="5">
                  <c:v>141.15395296401113</c:v>
                </c:pt>
                <c:pt idx="6">
                  <c:v>151.61989615170185</c:v>
                </c:pt>
                <c:pt idx="7">
                  <c:v>172.70942653030392</c:v>
                </c:pt>
                <c:pt idx="8">
                  <c:v>186.49351640110058</c:v>
                </c:pt>
                <c:pt idx="9">
                  <c:v>170.39920292476961</c:v>
                </c:pt>
                <c:pt idx="10">
                  <c:v>185.12107347721451</c:v>
                </c:pt>
                <c:pt idx="11">
                  <c:v>205.04151080345494</c:v>
                </c:pt>
                <c:pt idx="12">
                  <c:v>187.98771996825496</c:v>
                </c:pt>
                <c:pt idx="13">
                  <c:v>191.30717536950431</c:v>
                </c:pt>
                <c:pt idx="14">
                  <c:v>238.80102018763617</c:v>
                </c:pt>
                <c:pt idx="15">
                  <c:v>253.25711278740394</c:v>
                </c:pt>
                <c:pt idx="16">
                  <c:v>263.80486056004361</c:v>
                </c:pt>
                <c:pt idx="17">
                  <c:v>274.81012162166985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ED-154F-8D8B-DF10B64E2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8031231"/>
        <c:axId val="1345353279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US_imp_VA!$D$23</c15:sqref>
                        </c15:formulaRef>
                      </c:ext>
                    </c:extLst>
                    <c:strCache>
                      <c:ptCount val="1"/>
                      <c:pt idx="0">
                        <c:v>China's value-added in U.S. final demand</c:v>
                      </c:pt>
                    </c:strCache>
                  </c:strRef>
                </c:tx>
                <c:spPr>
                  <a:ln w="28575" cap="rnd" cmpd="sng">
                    <a:solidFill>
                      <a:schemeClr val="accent6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US_imp_VA!$A$24:$A$41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  <c:pt idx="16">
                        <c:v>2023</c:v>
                      </c:pt>
                      <c:pt idx="17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US_imp_VA!$D$24:$D$41</c15:sqref>
                        </c15:formulaRef>
                      </c:ext>
                    </c:extLst>
                    <c:numCache>
                      <c:formatCode>0</c:formatCode>
                      <c:ptCount val="18"/>
                      <c:pt idx="0">
                        <c:v>100</c:v>
                      </c:pt>
                      <c:pt idx="1">
                        <c:v>108.66924350376431</c:v>
                      </c:pt>
                      <c:pt idx="2">
                        <c:v>92.396164844160083</c:v>
                      </c:pt>
                      <c:pt idx="3">
                        <c:v>114.97738476729546</c:v>
                      </c:pt>
                      <c:pt idx="4">
                        <c:v>126.54042367313079</c:v>
                      </c:pt>
                      <c:pt idx="5">
                        <c:v>141.34726734134281</c:v>
                      </c:pt>
                      <c:pt idx="6">
                        <c:v>151.80327941063109</c:v>
                      </c:pt>
                      <c:pt idx="7">
                        <c:v>172.88280530197079</c:v>
                      </c:pt>
                      <c:pt idx="8">
                        <c:v>187.73230259849427</c:v>
                      </c:pt>
                      <c:pt idx="9">
                        <c:v>171.72051228402472</c:v>
                      </c:pt>
                      <c:pt idx="10">
                        <c:v>186.83490256105304</c:v>
                      </c:pt>
                      <c:pt idx="11">
                        <c:v>206.10272843734285</c:v>
                      </c:pt>
                      <c:pt idx="12">
                        <c:v>189.2664089829569</c:v>
                      </c:pt>
                      <c:pt idx="13">
                        <c:v>193.55624809582017</c:v>
                      </c:pt>
                      <c:pt idx="14">
                        <c:v>241.3915948125553</c:v>
                      </c:pt>
                      <c:pt idx="15">
                        <c:v>254.98107015824422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54ED-154F-8D8B-DF10B64E2EAD}"/>
                  </c:ext>
                </c:extLst>
              </c15:ser>
            </c15:filteredLineSeries>
          </c:ext>
        </c:extLst>
      </c:lineChart>
      <c:catAx>
        <c:axId val="1758031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353279"/>
        <c:crosses val="autoZero"/>
        <c:auto val="1"/>
        <c:lblAlgn val="ctr"/>
        <c:lblOffset val="100"/>
        <c:noMultiLvlLbl val="0"/>
      </c:catAx>
      <c:valAx>
        <c:axId val="134535327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031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China's value-added</a:t>
            </a:r>
            <a:r>
              <a:rPr lang="en-US" b="1" baseline="0"/>
              <a:t> exports to U.S. exceeds its total exports to U.S. after 2018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83563680414068E-2"/>
          <c:y val="0.12664370108493095"/>
          <c:w val="0.56509736982177927"/>
          <c:h val="0.82021084626859375"/>
        </c:manualLayout>
      </c:layout>
      <c:lineChart>
        <c:grouping val="standard"/>
        <c:varyColors val="0"/>
        <c:ser>
          <c:idx val="0"/>
          <c:order val="0"/>
          <c:tx>
            <c:strRef>
              <c:f>US_imp_VA!$B$1</c:f>
              <c:strCache>
                <c:ptCount val="1"/>
                <c:pt idx="0">
                  <c:v>China's gross exports to U.S.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US_imp_VA!$A$2:$A$19</c:f>
              <c:numCache>
                <c:formatCode>General</c:formatCode>
                <c:ptCount val="1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US_imp_VA!$B$2:$B$19</c:f>
              <c:numCache>
                <c:formatCode>0</c:formatCode>
                <c:ptCount val="18"/>
                <c:pt idx="0">
                  <c:v>256537.4375</c:v>
                </c:pt>
                <c:pt idx="1">
                  <c:v>273472.78125</c:v>
                </c:pt>
                <c:pt idx="2">
                  <c:v>223636.046875</c:v>
                </c:pt>
                <c:pt idx="3">
                  <c:v>278859.28125</c:v>
                </c:pt>
                <c:pt idx="4">
                  <c:v>307916.0625</c:v>
                </c:pt>
                <c:pt idx="5">
                  <c:v>336672.78125</c:v>
                </c:pt>
                <c:pt idx="6">
                  <c:v>362642.71875</c:v>
                </c:pt>
                <c:pt idx="7">
                  <c:v>407136.3125</c:v>
                </c:pt>
                <c:pt idx="8">
                  <c:v>427558.15625</c:v>
                </c:pt>
                <c:pt idx="9">
                  <c:v>392580.6875</c:v>
                </c:pt>
                <c:pt idx="10">
                  <c:v>427710.21875</c:v>
                </c:pt>
                <c:pt idx="11">
                  <c:v>473619.4375</c:v>
                </c:pt>
                <c:pt idx="12">
                  <c:v>418228.65625</c:v>
                </c:pt>
                <c:pt idx="13">
                  <c:v>418932.8125</c:v>
                </c:pt>
                <c:pt idx="14">
                  <c:v>519911.8125</c:v>
                </c:pt>
                <c:pt idx="15">
                  <c:v>532152.1875</c:v>
                </c:pt>
                <c:pt idx="16">
                  <c:v>551544</c:v>
                </c:pt>
                <c:pt idx="17">
                  <c:v>560168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69-4880-A9AA-6B8CC3ED273F}"/>
            </c:ext>
          </c:extLst>
        </c:ser>
        <c:ser>
          <c:idx val="1"/>
          <c:order val="1"/>
          <c:tx>
            <c:strRef>
              <c:f>US_imp_VA!$C$1</c:f>
              <c:strCache>
                <c:ptCount val="1"/>
                <c:pt idx="0">
                  <c:v>China's value-added exports to U.S.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US_imp_VA!$A$2:$A$19</c:f>
              <c:numCache>
                <c:formatCode>General</c:formatCode>
                <c:ptCount val="1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US_imp_VA!$C$2:$C$19</c:f>
              <c:numCache>
                <c:formatCode>General</c:formatCode>
                <c:ptCount val="18"/>
                <c:pt idx="0">
                  <c:v>224647.302</c:v>
                </c:pt>
                <c:pt idx="1">
                  <c:v>246231.19500000001</c:v>
                </c:pt>
                <c:pt idx="2">
                  <c:v>206353.41800000001</c:v>
                </c:pt>
                <c:pt idx="3">
                  <c:v>258004.58</c:v>
                </c:pt>
                <c:pt idx="4">
                  <c:v>285191.99200000003</c:v>
                </c:pt>
                <c:pt idx="5">
                  <c:v>317098.54700000002</c:v>
                </c:pt>
                <c:pt idx="6">
                  <c:v>340610.00599999999</c:v>
                </c:pt>
                <c:pt idx="7">
                  <c:v>387987.06699999998</c:v>
                </c:pt>
                <c:pt idx="8">
                  <c:v>418952.65299999999</c:v>
                </c:pt>
                <c:pt idx="9">
                  <c:v>382797.212</c:v>
                </c:pt>
                <c:pt idx="10">
                  <c:v>415869.49699999997</c:v>
                </c:pt>
                <c:pt idx="11">
                  <c:v>460620.22200000001</c:v>
                </c:pt>
                <c:pt idx="12">
                  <c:v>422309.34100000001</c:v>
                </c:pt>
                <c:pt idx="13">
                  <c:v>429766.408</c:v>
                </c:pt>
                <c:pt idx="14">
                  <c:v>536460.049</c:v>
                </c:pt>
                <c:pt idx="15">
                  <c:v>568935.27099999995</c:v>
                </c:pt>
                <c:pt idx="16" formatCode="0.000">
                  <c:v>592630.50179300003</c:v>
                </c:pt>
                <c:pt idx="17" formatCode="0.000">
                  <c:v>617353.52384599997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69-4880-A9AA-6B8CC3ED2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6128752"/>
        <c:axId val="616126352"/>
      </c:lineChart>
      <c:catAx>
        <c:axId val="61612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126352"/>
        <c:crosses val="autoZero"/>
        <c:auto val="1"/>
        <c:lblAlgn val="ctr"/>
        <c:lblOffset val="100"/>
        <c:noMultiLvlLbl val="0"/>
      </c:catAx>
      <c:valAx>
        <c:axId val="61612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USD</a:t>
                </a:r>
              </a:p>
            </c:rich>
          </c:tx>
          <c:layout>
            <c:manualLayout>
              <c:xMode val="edge"/>
              <c:yMode val="edge"/>
              <c:x val="1.6574585635359115E-2"/>
              <c:y val="3.10869959436888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12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i="0">
                <a:effectLst/>
              </a:rPr>
              <a:t>After 2018, More Chinese Value Reached U.S. Imports Indirectly</a:t>
            </a:r>
            <a:endParaRPr lang="en-US" b="0" i="0">
              <a:effectLst/>
            </a:endParaRPr>
          </a:p>
        </c:rich>
      </c:tx>
      <c:layout>
        <c:manualLayout>
          <c:xMode val="edge"/>
          <c:yMode val="edge"/>
          <c:x val="0.11764294449569826"/>
          <c:y val="3.3472803347280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0269421450523815E-2"/>
          <c:y val="9.8514644351464453E-2"/>
          <c:w val="0.52937411669695134"/>
          <c:h val="0.85312077883569992"/>
        </c:manualLayout>
      </c:layout>
      <c:lineChart>
        <c:grouping val="standard"/>
        <c:varyColors val="0"/>
        <c:ser>
          <c:idx val="0"/>
          <c:order val="0"/>
          <c:tx>
            <c:strRef>
              <c:f>VA_direct_indirect!$E$1</c:f>
              <c:strCache>
                <c:ptCount val="1"/>
                <c:pt idx="0">
                  <c:v>share of China's VA in U.S. imports delivered via direct exports</c:v>
                </c:pt>
              </c:strCache>
            </c:strRef>
          </c:tx>
          <c:spPr>
            <a:ln w="22225" cap="rnd">
              <a:solidFill>
                <a:schemeClr val="accent1"/>
              </a:solidFill>
              <a:prstDash val="solid"/>
              <a:round/>
              <a:tailEnd type="none" w="med" len="lg"/>
            </a:ln>
            <a:effectLst/>
          </c:spPr>
          <c:marker>
            <c:symbol val="none"/>
          </c:marker>
          <c:cat>
            <c:numRef>
              <c:f>VA_direct_indirect!$A$2:$A$19</c:f>
              <c:numCache>
                <c:formatCode>0</c:formatCode>
                <c:ptCount val="1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VA_direct_indirect!$E$2:$E$19</c:f>
              <c:numCache>
                <c:formatCode>0%</c:formatCode>
                <c:ptCount val="18"/>
                <c:pt idx="0">
                  <c:v>0.87467776488141402</c:v>
                </c:pt>
                <c:pt idx="1">
                  <c:v>0.86275827073819789</c:v>
                </c:pt>
                <c:pt idx="2">
                  <c:v>0.88191899976185517</c:v>
                </c:pt>
                <c:pt idx="3">
                  <c:v>0.87468602301556042</c:v>
                </c:pt>
                <c:pt idx="4">
                  <c:v>0.86097789169339645</c:v>
                </c:pt>
                <c:pt idx="5">
                  <c:v>0.86271918489743182</c:v>
                </c:pt>
                <c:pt idx="6">
                  <c:v>0.86337451871569504</c:v>
                </c:pt>
                <c:pt idx="7">
                  <c:v>0.86249782135134934</c:v>
                </c:pt>
                <c:pt idx="8">
                  <c:v>0.85804445305660826</c:v>
                </c:pt>
                <c:pt idx="9">
                  <c:v>0.8560955767880567</c:v>
                </c:pt>
                <c:pt idx="10">
                  <c:v>0.85495811201560667</c:v>
                </c:pt>
                <c:pt idx="11">
                  <c:v>0.85025576666931479</c:v>
                </c:pt>
                <c:pt idx="12">
                  <c:v>0.82708802787291413</c:v>
                </c:pt>
                <c:pt idx="13">
                  <c:v>0.82128568782881706</c:v>
                </c:pt>
                <c:pt idx="14">
                  <c:v>0.80575245222035163</c:v>
                </c:pt>
                <c:pt idx="15">
                  <c:v>0.78392573414559852</c:v>
                </c:pt>
                <c:pt idx="16">
                  <c:v>0.76727865603148904</c:v>
                </c:pt>
                <c:pt idx="17">
                  <c:v>0.74593365387167332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1F-8B47-ADB3-B279CDC9DCC8}"/>
            </c:ext>
          </c:extLst>
        </c:ser>
        <c:ser>
          <c:idx val="3"/>
          <c:order val="1"/>
          <c:tx>
            <c:strRef>
              <c:f>VA_direct_indirect!$F$1</c:f>
              <c:strCache>
                <c:ptCount val="1"/>
                <c:pt idx="0">
                  <c:v>share of China's VA in U.S. imports delivered via indirect exports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VA_direct_indirect!$A$2:$A$19</c:f>
              <c:numCache>
                <c:formatCode>0</c:formatCode>
                <c:ptCount val="1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VA_direct_indirect!$F$2:$F$19</c:f>
              <c:numCache>
                <c:formatCode>0%</c:formatCode>
                <c:ptCount val="18"/>
                <c:pt idx="0">
                  <c:v>0.12532223511858601</c:v>
                </c:pt>
                <c:pt idx="1">
                  <c:v>0.13724172926180214</c:v>
                </c:pt>
                <c:pt idx="2">
                  <c:v>0.11808100023814486</c:v>
                </c:pt>
                <c:pt idx="3">
                  <c:v>0.12531397698443952</c:v>
                </c:pt>
                <c:pt idx="4">
                  <c:v>0.13902210830660358</c:v>
                </c:pt>
                <c:pt idx="5">
                  <c:v>0.13728081510256815</c:v>
                </c:pt>
                <c:pt idx="6">
                  <c:v>0.13662548128430493</c:v>
                </c:pt>
                <c:pt idx="7">
                  <c:v>0.13750217864865064</c:v>
                </c:pt>
                <c:pt idx="8">
                  <c:v>0.14195554694339169</c:v>
                </c:pt>
                <c:pt idx="9">
                  <c:v>0.14390442321194336</c:v>
                </c:pt>
                <c:pt idx="10">
                  <c:v>0.14504188798439327</c:v>
                </c:pt>
                <c:pt idx="11">
                  <c:v>0.14974423333068518</c:v>
                </c:pt>
                <c:pt idx="12">
                  <c:v>0.17291197212708589</c:v>
                </c:pt>
                <c:pt idx="13">
                  <c:v>0.178714312171183</c:v>
                </c:pt>
                <c:pt idx="14">
                  <c:v>0.19424754777964837</c:v>
                </c:pt>
                <c:pt idx="15">
                  <c:v>0.21607426585440148</c:v>
                </c:pt>
                <c:pt idx="16">
                  <c:v>0.23272134396851102</c:v>
                </c:pt>
                <c:pt idx="17">
                  <c:v>0.25406634612832663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7F-F547-9AE2-0EF73FDCF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9758399"/>
        <c:axId val="1149760191"/>
      </c:lineChart>
      <c:catAx>
        <c:axId val="114975839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760191"/>
        <c:crosses val="autoZero"/>
        <c:auto val="1"/>
        <c:lblAlgn val="ctr"/>
        <c:lblOffset val="100"/>
        <c:noMultiLvlLbl val="0"/>
      </c:catAx>
      <c:valAx>
        <c:axId val="114976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758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i="0">
                <a:effectLst/>
              </a:rPr>
              <a:t>After 2018, Chinese value-added in U.S. final demand grew faster than direct exports and eventually exceeded them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China's gross exports to U.S.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1.'!$E$2:$E$17</c:f>
              <c:numCache>
                <c:formatCode>0</c:formatCode>
                <c:ptCount val="16"/>
                <c:pt idx="0">
                  <c:v>256537.4375</c:v>
                </c:pt>
                <c:pt idx="1">
                  <c:v>273472.78125</c:v>
                </c:pt>
                <c:pt idx="2">
                  <c:v>223636.046875</c:v>
                </c:pt>
                <c:pt idx="3">
                  <c:v>278859.28125</c:v>
                </c:pt>
                <c:pt idx="4">
                  <c:v>307916.0625</c:v>
                </c:pt>
                <c:pt idx="5">
                  <c:v>336672.78125</c:v>
                </c:pt>
                <c:pt idx="6">
                  <c:v>362642.71875</c:v>
                </c:pt>
                <c:pt idx="7">
                  <c:v>407136.3125</c:v>
                </c:pt>
                <c:pt idx="8">
                  <c:v>427558.15625</c:v>
                </c:pt>
                <c:pt idx="9">
                  <c:v>392580.6875</c:v>
                </c:pt>
                <c:pt idx="10">
                  <c:v>427710.21875</c:v>
                </c:pt>
                <c:pt idx="11">
                  <c:v>473619.4375</c:v>
                </c:pt>
                <c:pt idx="12">
                  <c:v>418228.65625</c:v>
                </c:pt>
                <c:pt idx="13">
                  <c:v>418932.8125</c:v>
                </c:pt>
                <c:pt idx="14">
                  <c:v>519911.8125</c:v>
                </c:pt>
                <c:pt idx="15">
                  <c:v>532152.1875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F4-BC40-8CFB-CD4E3DF717CE}"/>
            </c:ext>
          </c:extLst>
        </c:ser>
        <c:ser>
          <c:idx val="0"/>
          <c:order val="1"/>
          <c:tx>
            <c:v>China's value-added in U.S. final demand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1.'!$D$2:$D$17</c:f>
              <c:numCache>
                <c:formatCode>0</c:formatCode>
                <c:ptCount val="16"/>
                <c:pt idx="0">
                  <c:v>212833.59375</c:v>
                </c:pt>
                <c:pt idx="1">
                  <c:v>231284.65625</c:v>
                </c:pt>
                <c:pt idx="2">
                  <c:v>196650.078125</c:v>
                </c:pt>
                <c:pt idx="3">
                  <c:v>244710.5</c:v>
                </c:pt>
                <c:pt idx="4">
                  <c:v>269320.53125</c:v>
                </c:pt>
                <c:pt idx="5">
                  <c:v>300834.46875</c:v>
                </c:pt>
                <c:pt idx="6">
                  <c:v>323088.375</c:v>
                </c:pt>
                <c:pt idx="7">
                  <c:v>367952.6875</c:v>
                </c:pt>
                <c:pt idx="8">
                  <c:v>399557.40625</c:v>
                </c:pt>
                <c:pt idx="9">
                  <c:v>365478.9375</c:v>
                </c:pt>
                <c:pt idx="10">
                  <c:v>397647.4375</c:v>
                </c:pt>
                <c:pt idx="11">
                  <c:v>438655.84375</c:v>
                </c:pt>
                <c:pt idx="12">
                  <c:v>402822.5</c:v>
                </c:pt>
                <c:pt idx="13">
                  <c:v>411952.71875</c:v>
                </c:pt>
                <c:pt idx="14">
                  <c:v>513762.40625</c:v>
                </c:pt>
                <c:pt idx="15">
                  <c:v>542685.375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F4-BC40-8CFB-CD4E3DF71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354303"/>
        <c:axId val="562357439"/>
      </c:lineChart>
      <c:lineChart>
        <c:grouping val="standard"/>
        <c:varyColors val="0"/>
        <c:ser>
          <c:idx val="2"/>
          <c:order val="2"/>
          <c:tx>
            <c:v>Share of China VA in U.S. final demand delivered via direct exports</c:v>
          </c:tx>
          <c:spPr>
            <a:ln w="25400" cap="rnd">
              <a:solidFill>
                <a:schemeClr val="tx2">
                  <a:lumMod val="50000"/>
                  <a:lumOff val="50000"/>
                  <a:alpha val="60000"/>
                </a:schemeClr>
              </a:solidFill>
              <a:prstDash val="dash"/>
              <a:round/>
              <a:headEnd type="none"/>
              <a:tailEnd type="triangle" w="med" len="lg"/>
            </a:ln>
            <a:effectLst/>
          </c:spPr>
          <c:marker>
            <c:symbol val="none"/>
          </c:marker>
          <c:cat>
            <c:numRef>
              <c:f>'Figure 1.'!$A$2:$A$17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1.'!$G$2:$G$17</c:f>
              <c:numCache>
                <c:formatCode>0%</c:formatCode>
                <c:ptCount val="16"/>
                <c:pt idx="0">
                  <c:v>0.92322831437412589</c:v>
                </c:pt>
                <c:pt idx="1">
                  <c:v>0.91851315796051647</c:v>
                </c:pt>
                <c:pt idx="2">
                  <c:v>0.92543568624631078</c:v>
                </c:pt>
                <c:pt idx="3">
                  <c:v>0.92220399206409209</c:v>
                </c:pt>
                <c:pt idx="4">
                  <c:v>0.91171660348490424</c:v>
                </c:pt>
                <c:pt idx="5">
                  <c:v>0.90936055677629191</c:v>
                </c:pt>
                <c:pt idx="6">
                  <c:v>0.91019678439374363</c:v>
                </c:pt>
                <c:pt idx="7">
                  <c:v>0.90945931737487307</c:v>
                </c:pt>
                <c:pt idx="8">
                  <c:v>0.89969549901191448</c:v>
                </c:pt>
                <c:pt idx="9">
                  <c:v>0.89666179463488238</c:v>
                </c:pt>
                <c:pt idx="10">
                  <c:v>0.89413627869788548</c:v>
                </c:pt>
                <c:pt idx="11">
                  <c:v>0.89282977892620408</c:v>
                </c:pt>
                <c:pt idx="12">
                  <c:v>0.86709903245225872</c:v>
                </c:pt>
                <c:pt idx="13">
                  <c:v>0.8567997829241174</c:v>
                </c:pt>
                <c:pt idx="14">
                  <c:v>0.84134999902982877</c:v>
                </c:pt>
                <c:pt idx="15">
                  <c:v>0.82184451718456575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CF-6044-AF22-1AA7FCC7A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4695616"/>
        <c:axId val="1184389248"/>
      </c:lineChart>
      <c:catAx>
        <c:axId val="56235430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357439"/>
        <c:crosses val="autoZero"/>
        <c:auto val="1"/>
        <c:lblAlgn val="ctr"/>
        <c:lblOffset val="100"/>
        <c:noMultiLvlLbl val="0"/>
      </c:catAx>
      <c:valAx>
        <c:axId val="56235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USD</a:t>
                </a:r>
              </a:p>
            </c:rich>
          </c:tx>
          <c:layout>
            <c:manualLayout>
              <c:xMode val="edge"/>
              <c:yMode val="edge"/>
              <c:x val="1.2432012432012432E-2"/>
              <c:y val="8.721080596632738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354303"/>
        <c:crosses val="autoZero"/>
        <c:crossBetween val="between"/>
      </c:valAx>
      <c:valAx>
        <c:axId val="1184389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4695616"/>
        <c:crosses val="max"/>
        <c:crossBetween val="between"/>
      </c:valAx>
      <c:catAx>
        <c:axId val="118469561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184389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721737807111971E-2"/>
          <c:y val="8.9918699186991871E-2"/>
          <c:w val="0.5431075589423906"/>
          <c:h val="0.84743016878987698"/>
        </c:manualLayout>
      </c:layout>
      <c:lineChart>
        <c:grouping val="standard"/>
        <c:varyColors val="0"/>
        <c:ser>
          <c:idx val="1"/>
          <c:order val="0"/>
          <c:tx>
            <c:v>China's gross exports to U.S. (Census &amp; BEA data)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1.'!$E$20:$E$35</c:f>
              <c:numCache>
                <c:formatCode>0.00</c:formatCode>
                <c:ptCount val="16"/>
                <c:pt idx="0">
                  <c:v>331716.90000000002</c:v>
                </c:pt>
                <c:pt idx="1">
                  <c:v>348639.6</c:v>
                </c:pt>
                <c:pt idx="2">
                  <c:v>305848.90000000002</c:v>
                </c:pt>
                <c:pt idx="3">
                  <c:v>376445.6</c:v>
                </c:pt>
                <c:pt idx="4">
                  <c:v>412014.2</c:v>
                </c:pt>
                <c:pt idx="5">
                  <c:v>439113.1</c:v>
                </c:pt>
                <c:pt idx="6">
                  <c:v>383641.858557</c:v>
                </c:pt>
                <c:pt idx="7">
                  <c:v>483380.9</c:v>
                </c:pt>
                <c:pt idx="8">
                  <c:v>498826.7</c:v>
                </c:pt>
                <c:pt idx="9">
                  <c:v>479048</c:v>
                </c:pt>
                <c:pt idx="10">
                  <c:v>523298.1</c:v>
                </c:pt>
                <c:pt idx="11">
                  <c:v>557363.19999999995</c:v>
                </c:pt>
                <c:pt idx="12">
                  <c:v>468989.7</c:v>
                </c:pt>
                <c:pt idx="13">
                  <c:v>448706</c:v>
                </c:pt>
                <c:pt idx="14">
                  <c:v>525840</c:v>
                </c:pt>
                <c:pt idx="15">
                  <c:v>561681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1B-D248-9599-F7B9D493B0B3}"/>
            </c:ext>
          </c:extLst>
        </c:ser>
        <c:ser>
          <c:idx val="0"/>
          <c:order val="1"/>
          <c:tx>
            <c:v>China's value-added in U.S. final demand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1.'!$D$2:$D$17</c:f>
              <c:numCache>
                <c:formatCode>0</c:formatCode>
                <c:ptCount val="16"/>
                <c:pt idx="0">
                  <c:v>212833.59375</c:v>
                </c:pt>
                <c:pt idx="1">
                  <c:v>231284.65625</c:v>
                </c:pt>
                <c:pt idx="2">
                  <c:v>196650.078125</c:v>
                </c:pt>
                <c:pt idx="3">
                  <c:v>244710.5</c:v>
                </c:pt>
                <c:pt idx="4">
                  <c:v>269320.53125</c:v>
                </c:pt>
                <c:pt idx="5">
                  <c:v>300834.46875</c:v>
                </c:pt>
                <c:pt idx="6">
                  <c:v>323088.375</c:v>
                </c:pt>
                <c:pt idx="7">
                  <c:v>367952.6875</c:v>
                </c:pt>
                <c:pt idx="8">
                  <c:v>399557.40625</c:v>
                </c:pt>
                <c:pt idx="9">
                  <c:v>365478.9375</c:v>
                </c:pt>
                <c:pt idx="10">
                  <c:v>397647.4375</c:v>
                </c:pt>
                <c:pt idx="11">
                  <c:v>438655.84375</c:v>
                </c:pt>
                <c:pt idx="12">
                  <c:v>402822.5</c:v>
                </c:pt>
                <c:pt idx="13">
                  <c:v>411952.71875</c:v>
                </c:pt>
                <c:pt idx="14">
                  <c:v>513762.40625</c:v>
                </c:pt>
                <c:pt idx="15">
                  <c:v>542685.375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1B-D248-9599-F7B9D493B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354303"/>
        <c:axId val="562357439"/>
      </c:lineChart>
      <c:lineChart>
        <c:grouping val="standard"/>
        <c:varyColors val="0"/>
        <c:ser>
          <c:idx val="2"/>
          <c:order val="2"/>
          <c:tx>
            <c:strRef>
              <c:f>'Figure 1.'!$G$1</c:f>
              <c:strCache>
                <c:ptCount val="1"/>
                <c:pt idx="0">
                  <c:v>Share of China VA in U.S. final demand delivered via direct exports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  <a:alpha val="60000"/>
                </a:schemeClr>
              </a:solidFill>
              <a:prstDash val="sysDash"/>
              <a:round/>
              <a:headEnd type="none"/>
              <a:tailEnd type="arrow" w="sm" len="med"/>
            </a:ln>
            <a:effectLst/>
          </c:spPr>
          <c:marker>
            <c:symbol val="none"/>
          </c:marker>
          <c:cat>
            <c:numRef>
              <c:f>'Figure 1.'!$A$2:$A$17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1.'!$G$2:$G$17</c:f>
              <c:numCache>
                <c:formatCode>0%</c:formatCode>
                <c:ptCount val="16"/>
                <c:pt idx="0">
                  <c:v>0.92322831437412589</c:v>
                </c:pt>
                <c:pt idx="1">
                  <c:v>0.91851315796051647</c:v>
                </c:pt>
                <c:pt idx="2">
                  <c:v>0.92543568624631078</c:v>
                </c:pt>
                <c:pt idx="3">
                  <c:v>0.92220399206409209</c:v>
                </c:pt>
                <c:pt idx="4">
                  <c:v>0.91171660348490424</c:v>
                </c:pt>
                <c:pt idx="5">
                  <c:v>0.90936055677629191</c:v>
                </c:pt>
                <c:pt idx="6">
                  <c:v>0.91019678439374363</c:v>
                </c:pt>
                <c:pt idx="7">
                  <c:v>0.90945931737487307</c:v>
                </c:pt>
                <c:pt idx="8">
                  <c:v>0.89969549901191448</c:v>
                </c:pt>
                <c:pt idx="9">
                  <c:v>0.89666179463488238</c:v>
                </c:pt>
                <c:pt idx="10">
                  <c:v>0.89413627869788548</c:v>
                </c:pt>
                <c:pt idx="11">
                  <c:v>0.89282977892620408</c:v>
                </c:pt>
                <c:pt idx="12">
                  <c:v>0.86709903245225872</c:v>
                </c:pt>
                <c:pt idx="13">
                  <c:v>0.8567997829241174</c:v>
                </c:pt>
                <c:pt idx="14">
                  <c:v>0.84134999902982877</c:v>
                </c:pt>
                <c:pt idx="15">
                  <c:v>0.82184451718456575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1B-D248-9599-F7B9D493B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755775"/>
        <c:axId val="416503039"/>
      </c:lineChart>
      <c:catAx>
        <c:axId val="56235430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357439"/>
        <c:crosses val="autoZero"/>
        <c:auto val="1"/>
        <c:lblAlgn val="ctr"/>
        <c:lblOffset val="100"/>
        <c:noMultiLvlLbl val="0"/>
      </c:catAx>
      <c:valAx>
        <c:axId val="56235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USD</a:t>
                </a:r>
              </a:p>
            </c:rich>
          </c:tx>
          <c:layout>
            <c:manualLayout>
              <c:xMode val="edge"/>
              <c:yMode val="edge"/>
              <c:x val="1.2432039409533364E-2"/>
              <c:y val="4.385037236199133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354303"/>
        <c:crosses val="autoZero"/>
        <c:crossBetween val="between"/>
      </c:valAx>
      <c:valAx>
        <c:axId val="416503039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0755775"/>
        <c:crosses val="max"/>
        <c:crossBetween val="between"/>
      </c:valAx>
      <c:catAx>
        <c:axId val="430755775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16503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i="0">
                <a:effectLst/>
              </a:rPr>
              <a:t>The U.S. pattern is not replicated in the rest of the OECD</a:t>
            </a:r>
            <a:endParaRPr lang="en-US" b="0" i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China's gross exports to non-US OECD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2.'!$A$2:$A$17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2.'!$G$2:$G$17</c:f>
              <c:numCache>
                <c:formatCode>0</c:formatCode>
                <c:ptCount val="16"/>
                <c:pt idx="0">
                  <c:v>491399.47985839844</c:v>
                </c:pt>
                <c:pt idx="1">
                  <c:v>601881.43222045898</c:v>
                </c:pt>
                <c:pt idx="2">
                  <c:v>469395.74446105957</c:v>
                </c:pt>
                <c:pt idx="3">
                  <c:v>610342.73377990723</c:v>
                </c:pt>
                <c:pt idx="4">
                  <c:v>771967.35000610352</c:v>
                </c:pt>
                <c:pt idx="5">
                  <c:v>772954.4616394043</c:v>
                </c:pt>
                <c:pt idx="6">
                  <c:v>826213.42581176758</c:v>
                </c:pt>
                <c:pt idx="7">
                  <c:v>906561.62063598633</c:v>
                </c:pt>
                <c:pt idx="8">
                  <c:v>876915.63580322266</c:v>
                </c:pt>
                <c:pt idx="9">
                  <c:v>817554.05410766602</c:v>
                </c:pt>
                <c:pt idx="10">
                  <c:v>888795.14541625977</c:v>
                </c:pt>
                <c:pt idx="11">
                  <c:v>975540.18539428711</c:v>
                </c:pt>
                <c:pt idx="12">
                  <c:v>1007808.5469360352</c:v>
                </c:pt>
                <c:pt idx="13">
                  <c:v>1062442.9345703125</c:v>
                </c:pt>
                <c:pt idx="14">
                  <c:v>1400370.8202514648</c:v>
                </c:pt>
                <c:pt idx="15">
                  <c:v>1521670.9767456055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88-7A49-A4FE-23DF983B858C}"/>
            </c:ext>
          </c:extLst>
        </c:ser>
        <c:ser>
          <c:idx val="0"/>
          <c:order val="1"/>
          <c:tx>
            <c:v>China's value-added in non-US OECD's final demand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2.'!$A$2:$A$17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2.'!$F$2:$F$17</c:f>
              <c:numCache>
                <c:formatCode>0</c:formatCode>
                <c:ptCount val="16"/>
                <c:pt idx="0">
                  <c:v>369521.25547790527</c:v>
                </c:pt>
                <c:pt idx="1">
                  <c:v>454125.98516845703</c:v>
                </c:pt>
                <c:pt idx="2">
                  <c:v>372143.93138122559</c:v>
                </c:pt>
                <c:pt idx="3">
                  <c:v>471171.16467285156</c:v>
                </c:pt>
                <c:pt idx="4">
                  <c:v>587614.59474182129</c:v>
                </c:pt>
                <c:pt idx="5">
                  <c:v>595865.81256103516</c:v>
                </c:pt>
                <c:pt idx="6">
                  <c:v>637410.88241577148</c:v>
                </c:pt>
                <c:pt idx="7">
                  <c:v>708799.21450805664</c:v>
                </c:pt>
                <c:pt idx="8">
                  <c:v>694543.6540222168</c:v>
                </c:pt>
                <c:pt idx="9">
                  <c:v>648228.93212890625</c:v>
                </c:pt>
                <c:pt idx="10">
                  <c:v>701975.77584838867</c:v>
                </c:pt>
                <c:pt idx="11">
                  <c:v>765487.59948730469</c:v>
                </c:pt>
                <c:pt idx="12">
                  <c:v>796742.29357910156</c:v>
                </c:pt>
                <c:pt idx="13">
                  <c:v>846784.53561401367</c:v>
                </c:pt>
                <c:pt idx="14">
                  <c:v>1091278.7556762695</c:v>
                </c:pt>
                <c:pt idx="15">
                  <c:v>1186271.4124755859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88-7A49-A4FE-23DF983B8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7814079"/>
        <c:axId val="607816767"/>
      </c:lineChart>
      <c:catAx>
        <c:axId val="60781407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816767"/>
        <c:crosses val="autoZero"/>
        <c:auto val="1"/>
        <c:lblAlgn val="ctr"/>
        <c:lblOffset val="100"/>
        <c:noMultiLvlLbl val="0"/>
      </c:catAx>
      <c:valAx>
        <c:axId val="607816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USD</a:t>
                </a:r>
              </a:p>
            </c:rich>
          </c:tx>
          <c:layout>
            <c:manualLayout>
              <c:xMode val="edge"/>
              <c:yMode val="edge"/>
              <c:x val="1.1391375101708706E-2"/>
              <c:y val="4.279044066860060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814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i="0">
                <a:effectLst/>
              </a:rPr>
              <a:t>Since 2018, Vietnam’s exports to the U.S. have grown much faster than Vietnam-origin value added absorbed there</a:t>
            </a:r>
            <a:endParaRPr lang="en-US" b="0" i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2"/>
          <c:tx>
            <c:strRef>
              <c:f>'Figure 3.'!$F$1</c:f>
              <c:strCache>
                <c:ptCount val="1"/>
                <c:pt idx="0">
                  <c:v>gap</c:v>
                </c:pt>
              </c:strCache>
            </c:strRef>
          </c:tx>
          <c:spPr>
            <a:solidFill>
              <a:schemeClr val="tx2">
                <a:lumMod val="25000"/>
                <a:lumOff val="75000"/>
                <a:alpha val="66000"/>
              </a:schemeClr>
            </a:solidFill>
            <a:ln>
              <a:noFill/>
            </a:ln>
            <a:effectLst/>
          </c:spPr>
          <c:invertIfNegative val="0"/>
          <c:val>
            <c:numRef>
              <c:f>'Figure 3.'!$F$2:$F$17</c:f>
              <c:numCache>
                <c:formatCode>0</c:formatCode>
                <c:ptCount val="16"/>
                <c:pt idx="0">
                  <c:v>3653.7529296875</c:v>
                </c:pt>
                <c:pt idx="1">
                  <c:v>4527.412109375</c:v>
                </c:pt>
                <c:pt idx="2">
                  <c:v>3863.953125</c:v>
                </c:pt>
                <c:pt idx="3">
                  <c:v>4031.2841796875</c:v>
                </c:pt>
                <c:pt idx="4">
                  <c:v>5128.6904296875</c:v>
                </c:pt>
                <c:pt idx="5">
                  <c:v>5116.7236328125</c:v>
                </c:pt>
                <c:pt idx="6">
                  <c:v>6251.52734375</c:v>
                </c:pt>
                <c:pt idx="7">
                  <c:v>8289.9375</c:v>
                </c:pt>
                <c:pt idx="8">
                  <c:v>10453.923828125</c:v>
                </c:pt>
                <c:pt idx="9">
                  <c:v>12299.84765625</c:v>
                </c:pt>
                <c:pt idx="10">
                  <c:v>15623.28125</c:v>
                </c:pt>
                <c:pt idx="11">
                  <c:v>17154.13671875</c:v>
                </c:pt>
                <c:pt idx="12">
                  <c:v>22756.45703125</c:v>
                </c:pt>
                <c:pt idx="13">
                  <c:v>26081.7109375</c:v>
                </c:pt>
                <c:pt idx="14">
                  <c:v>35692.26953125</c:v>
                </c:pt>
                <c:pt idx="15">
                  <c:v>44639.0234375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7-5E41-A059-8A9ED18F1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100"/>
        <c:axId val="578786559"/>
        <c:axId val="578794623"/>
      </c:barChart>
      <c:lineChart>
        <c:grouping val="standard"/>
        <c:varyColors val="0"/>
        <c:ser>
          <c:idx val="3"/>
          <c:order val="0"/>
          <c:tx>
            <c:strRef>
              <c:f>'Figure 3.'!$E$1</c:f>
              <c:strCache>
                <c:ptCount val="1"/>
                <c:pt idx="0">
                  <c:v>Vietnam's gross exports to U.S.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3.'!$A$2:$A$17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3.'!$E$2:$E$17</c:f>
              <c:numCache>
                <c:formatCode>0</c:formatCode>
                <c:ptCount val="16"/>
                <c:pt idx="0">
                  <c:v>11237.287109375</c:v>
                </c:pt>
                <c:pt idx="1">
                  <c:v>13232.6123046875</c:v>
                </c:pt>
                <c:pt idx="2">
                  <c:v>12594.8037109375</c:v>
                </c:pt>
                <c:pt idx="3">
                  <c:v>14830.90625</c:v>
                </c:pt>
                <c:pt idx="4">
                  <c:v>17827.822265625</c:v>
                </c:pt>
                <c:pt idx="5">
                  <c:v>19053.291015625</c:v>
                </c:pt>
                <c:pt idx="6">
                  <c:v>22265.58203125</c:v>
                </c:pt>
                <c:pt idx="7">
                  <c:v>27685.390625</c:v>
                </c:pt>
                <c:pt idx="8">
                  <c:v>32634.90625</c:v>
                </c:pt>
                <c:pt idx="9">
                  <c:v>36881.56640625</c:v>
                </c:pt>
                <c:pt idx="10">
                  <c:v>44004.39453125</c:v>
                </c:pt>
                <c:pt idx="11">
                  <c:v>48040.765625</c:v>
                </c:pt>
                <c:pt idx="12">
                  <c:v>60117.89453125</c:v>
                </c:pt>
                <c:pt idx="13">
                  <c:v>66962.1171875</c:v>
                </c:pt>
                <c:pt idx="14">
                  <c:v>82452.1171875</c:v>
                </c:pt>
                <c:pt idx="15">
                  <c:v>103876.4453125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B7-5E41-A059-8A9ED18F13D3}"/>
            </c:ext>
          </c:extLst>
        </c:ser>
        <c:ser>
          <c:idx val="2"/>
          <c:order val="1"/>
          <c:tx>
            <c:strRef>
              <c:f>'Figure 3.'!$D$1</c:f>
              <c:strCache>
                <c:ptCount val="1"/>
                <c:pt idx="0">
                  <c:v>Vietnam's value-added in U.S. final demand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3.'!$A$2:$A$17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3.'!$D$2:$D$17</c:f>
              <c:numCache>
                <c:formatCode>0</c:formatCode>
                <c:ptCount val="16"/>
                <c:pt idx="0">
                  <c:v>7583.5341796875</c:v>
                </c:pt>
                <c:pt idx="1">
                  <c:v>8705.2001953125</c:v>
                </c:pt>
                <c:pt idx="2">
                  <c:v>8730.8505859375</c:v>
                </c:pt>
                <c:pt idx="3">
                  <c:v>10799.6220703125</c:v>
                </c:pt>
                <c:pt idx="4">
                  <c:v>12699.1318359375</c:v>
                </c:pt>
                <c:pt idx="5">
                  <c:v>13936.5673828125</c:v>
                </c:pt>
                <c:pt idx="6">
                  <c:v>16014.0546875</c:v>
                </c:pt>
                <c:pt idx="7">
                  <c:v>19395.453125</c:v>
                </c:pt>
                <c:pt idx="8">
                  <c:v>22180.982421875</c:v>
                </c:pt>
                <c:pt idx="9">
                  <c:v>24581.71875</c:v>
                </c:pt>
                <c:pt idx="10">
                  <c:v>28381.11328125</c:v>
                </c:pt>
                <c:pt idx="11">
                  <c:v>30886.62890625</c:v>
                </c:pt>
                <c:pt idx="12">
                  <c:v>37361.4375</c:v>
                </c:pt>
                <c:pt idx="13">
                  <c:v>40880.40625</c:v>
                </c:pt>
                <c:pt idx="14">
                  <c:v>46759.84765625</c:v>
                </c:pt>
                <c:pt idx="15">
                  <c:v>59237.421875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B7-5E41-A059-8A9ED18F1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8786559"/>
        <c:axId val="578794623"/>
      </c:lineChart>
      <c:catAx>
        <c:axId val="57878655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794623"/>
        <c:crosses val="autoZero"/>
        <c:auto val="1"/>
        <c:lblAlgn val="ctr"/>
        <c:lblOffset val="100"/>
        <c:noMultiLvlLbl val="0"/>
      </c:catAx>
      <c:valAx>
        <c:axId val="57879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USD</a:t>
                </a:r>
              </a:p>
            </c:rich>
          </c:tx>
          <c:layout>
            <c:manualLayout>
              <c:xMode val="edge"/>
              <c:yMode val="edge"/>
              <c:x val="1.5138772077375946E-2"/>
              <c:y val="8.36331920048455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786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i="0">
                <a:effectLst/>
              </a:rPr>
              <a:t>Outside Vietnam, the divergence is less pronounced in the rest of ASEAN</a:t>
            </a:r>
            <a:endParaRPr lang="en-US" b="0" i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2"/>
          <c:tx>
            <c:v>gap</c:v>
          </c:tx>
          <c:spPr>
            <a:solidFill>
              <a:schemeClr val="tx2">
                <a:lumMod val="25000"/>
                <a:lumOff val="75000"/>
                <a:alpha val="66331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3.'!$A$20:$A$35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3.'!$H$20:$H$35</c:f>
              <c:numCache>
                <c:formatCode>0</c:formatCode>
                <c:ptCount val="16"/>
                <c:pt idx="0">
                  <c:v>15857.0673828125</c:v>
                </c:pt>
                <c:pt idx="1">
                  <c:v>15991.830078125</c:v>
                </c:pt>
                <c:pt idx="2">
                  <c:v>14132.4453125</c:v>
                </c:pt>
                <c:pt idx="3">
                  <c:v>14467.8720703125</c:v>
                </c:pt>
                <c:pt idx="4">
                  <c:v>16643.2314453125</c:v>
                </c:pt>
                <c:pt idx="5">
                  <c:v>18401.7373046875</c:v>
                </c:pt>
                <c:pt idx="6">
                  <c:v>17839.98046875</c:v>
                </c:pt>
                <c:pt idx="7">
                  <c:v>16492.1015625</c:v>
                </c:pt>
                <c:pt idx="8">
                  <c:v>18568.373046875</c:v>
                </c:pt>
                <c:pt idx="9">
                  <c:v>18421.91796875</c:v>
                </c:pt>
                <c:pt idx="10">
                  <c:v>21407.34375</c:v>
                </c:pt>
                <c:pt idx="11">
                  <c:v>22748.70703125</c:v>
                </c:pt>
                <c:pt idx="12">
                  <c:v>20435.48046875</c:v>
                </c:pt>
                <c:pt idx="13">
                  <c:v>23651.3515625</c:v>
                </c:pt>
                <c:pt idx="14">
                  <c:v>28104.02734375</c:v>
                </c:pt>
                <c:pt idx="15">
                  <c:v>27661.7265625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2F-4C46-A05C-4CD2A483F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017023"/>
        <c:axId val="579666815"/>
      </c:barChart>
      <c:lineChart>
        <c:grouping val="standard"/>
        <c:varyColors val="0"/>
        <c:ser>
          <c:idx val="2"/>
          <c:order val="0"/>
          <c:tx>
            <c:v>ASEAN (excl.VNM) gross exports to U.S.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3.'!$A$20:$A$35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3.'!$G$20:$G$35</c:f>
              <c:numCache>
                <c:formatCode>0</c:formatCode>
                <c:ptCount val="16"/>
                <c:pt idx="0">
                  <c:v>101275.712890625</c:v>
                </c:pt>
                <c:pt idx="1">
                  <c:v>99093.8173828125</c:v>
                </c:pt>
                <c:pt idx="2">
                  <c:v>90328.0947265625</c:v>
                </c:pt>
                <c:pt idx="3">
                  <c:v>104471.1171875</c:v>
                </c:pt>
                <c:pt idx="4">
                  <c:v>112889.982421875</c:v>
                </c:pt>
                <c:pt idx="5">
                  <c:v>114817.615234375</c:v>
                </c:pt>
                <c:pt idx="6">
                  <c:v>112669.32421875</c:v>
                </c:pt>
                <c:pt idx="7">
                  <c:v>114458.75</c:v>
                </c:pt>
                <c:pt idx="8">
                  <c:v>125145.4375</c:v>
                </c:pt>
                <c:pt idx="9">
                  <c:v>128967.58984375</c:v>
                </c:pt>
                <c:pt idx="10">
                  <c:v>141632.44921875</c:v>
                </c:pt>
                <c:pt idx="11">
                  <c:v>152775.03125</c:v>
                </c:pt>
                <c:pt idx="12">
                  <c:v>150751.98046875</c:v>
                </c:pt>
                <c:pt idx="13">
                  <c:v>145908.6796875</c:v>
                </c:pt>
                <c:pt idx="14">
                  <c:v>170010.0703125</c:v>
                </c:pt>
                <c:pt idx="15">
                  <c:v>195897.4609375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2F-4C46-A05C-4CD2A483FEE2}"/>
            </c:ext>
          </c:extLst>
        </c:ser>
        <c:ser>
          <c:idx val="1"/>
          <c:order val="1"/>
          <c:tx>
            <c:v>ASEAN (excl.VNM) value-added in U.S. final demand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3.'!$A$20:$A$35</c:f>
              <c:numCache>
                <c:formatCode>0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'Figure 3.'!$F$20:$F$35</c:f>
              <c:numCache>
                <c:formatCode>0</c:formatCode>
                <c:ptCount val="16"/>
                <c:pt idx="0">
                  <c:v>85418.6455078125</c:v>
                </c:pt>
                <c:pt idx="1">
                  <c:v>83101.9873046875</c:v>
                </c:pt>
                <c:pt idx="2">
                  <c:v>76195.6494140625</c:v>
                </c:pt>
                <c:pt idx="3">
                  <c:v>90003.2451171875</c:v>
                </c:pt>
                <c:pt idx="4">
                  <c:v>96246.7509765625</c:v>
                </c:pt>
                <c:pt idx="5">
                  <c:v>96415.8779296875</c:v>
                </c:pt>
                <c:pt idx="6">
                  <c:v>94829.34375</c:v>
                </c:pt>
                <c:pt idx="7">
                  <c:v>97966.6484375</c:v>
                </c:pt>
                <c:pt idx="8">
                  <c:v>106577.064453125</c:v>
                </c:pt>
                <c:pt idx="9">
                  <c:v>110545.671875</c:v>
                </c:pt>
                <c:pt idx="10">
                  <c:v>120225.10546875</c:v>
                </c:pt>
                <c:pt idx="11">
                  <c:v>130026.32421875</c:v>
                </c:pt>
                <c:pt idx="12">
                  <c:v>130316.5</c:v>
                </c:pt>
                <c:pt idx="13">
                  <c:v>122257.328125</c:v>
                </c:pt>
                <c:pt idx="14">
                  <c:v>141906.04296875</c:v>
                </c:pt>
                <c:pt idx="15">
                  <c:v>168235.734375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2F-4C46-A05C-4CD2A483F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17023"/>
        <c:axId val="579666815"/>
      </c:lineChart>
      <c:catAx>
        <c:axId val="10601702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666815"/>
        <c:crosses val="autoZero"/>
        <c:auto val="1"/>
        <c:lblAlgn val="ctr"/>
        <c:lblOffset val="100"/>
        <c:noMultiLvlLbl val="0"/>
      </c:catAx>
      <c:valAx>
        <c:axId val="57966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USD</a:t>
                </a:r>
              </a:p>
            </c:rich>
          </c:tx>
          <c:layout>
            <c:manualLayout>
              <c:xMode val="edge"/>
              <c:yMode val="edge"/>
              <c:x val="1.1935208866155157E-2"/>
              <c:y val="5.97322591244872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17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>
                <a:effectLst/>
              </a:rPr>
              <a:t>Since 2018, U.S. Imports from Vietnam and China Have Moved in Opposite Directions</a:t>
            </a:r>
            <a:endParaRPr lang="en-US" sz="1400" b="0" i="0">
              <a:effectLst/>
            </a:endParaRPr>
          </a:p>
          <a:p>
            <a:pPr>
              <a:defRPr/>
            </a:pPr>
            <a:r>
              <a:rPr lang="en-US" sz="1200" b="1" i="0">
                <a:effectLst/>
              </a:rPr>
              <a:t>Inflation-adjusted real imports, indexed to 2017 = 100</a:t>
            </a:r>
            <a:endParaRPr lang="en-US" sz="1200" b="0" i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imp_CNVN!$J$12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imp_CNVN!$K$11:$U$11</c:f>
              <c:numCache>
                <c:formatCode>General</c:formatCod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imp_CNVN!$K$12:$U$12</c:f>
              <c:numCache>
                <c:formatCode>General</c:formatCode>
                <c:ptCount val="11"/>
                <c:pt idx="0">
                  <c:v>95.220178499470833</c:v>
                </c:pt>
                <c:pt idx="1">
                  <c:v>92.53643876918224</c:v>
                </c:pt>
                <c:pt idx="2">
                  <c:v>100</c:v>
                </c:pt>
                <c:pt idx="3">
                  <c:v>105.20864241025592</c:v>
                </c:pt>
                <c:pt idx="4">
                  <c:v>88.699214158928029</c:v>
                </c:pt>
                <c:pt idx="5">
                  <c:v>85.168953364704862</c:v>
                </c:pt>
                <c:pt idx="6">
                  <c:v>94.040273707349868</c:v>
                </c:pt>
                <c:pt idx="7">
                  <c:v>94.999416970780615</c:v>
                </c:pt>
                <c:pt idx="8">
                  <c:v>76.552536138022944</c:v>
                </c:pt>
                <c:pt idx="9">
                  <c:v>77.919763877120317</c:v>
                </c:pt>
                <c:pt idx="10">
                  <c:v>54.219989194132218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10D-304C-B866-EA5FEEEACCED}"/>
            </c:ext>
          </c:extLst>
        </c:ser>
        <c:ser>
          <c:idx val="1"/>
          <c:order val="1"/>
          <c:tx>
            <c:strRef>
              <c:f>imp_CNVN!$J$13</c:f>
              <c:strCache>
                <c:ptCount val="1"/>
                <c:pt idx="0">
                  <c:v>Vietnam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imp_CNVN!$K$11:$U$11</c:f>
              <c:numCache>
                <c:formatCode>General</c:formatCod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imp_CNVN!$K$13:$U$13</c:f>
              <c:numCache>
                <c:formatCode>General</c:formatCode>
                <c:ptCount val="11"/>
                <c:pt idx="0">
                  <c:v>81.422898747102252</c:v>
                </c:pt>
                <c:pt idx="1">
                  <c:v>91.537701349844369</c:v>
                </c:pt>
                <c:pt idx="2">
                  <c:v>100.00000000000001</c:v>
                </c:pt>
                <c:pt idx="3">
                  <c:v>104.34617212703459</c:v>
                </c:pt>
                <c:pt idx="4">
                  <c:v>142.61671094950196</c:v>
                </c:pt>
                <c:pt idx="5">
                  <c:v>170.31603381854995</c:v>
                </c:pt>
                <c:pt idx="6">
                  <c:v>206.63461363747422</c:v>
                </c:pt>
                <c:pt idx="7">
                  <c:v>245.39135541134448</c:v>
                </c:pt>
                <c:pt idx="8">
                  <c:v>222.80784651564821</c:v>
                </c:pt>
                <c:pt idx="9">
                  <c:v>263.49144358496784</c:v>
                </c:pt>
                <c:pt idx="10">
                  <c:v>370.43272842817345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10D-304C-B866-EA5FEEEAC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6780928"/>
        <c:axId val="1136773760"/>
      </c:lineChart>
      <c:catAx>
        <c:axId val="113678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773760"/>
        <c:crosses val="autoZero"/>
        <c:auto val="1"/>
        <c:lblAlgn val="ctr"/>
        <c:lblOffset val="100"/>
        <c:noMultiLvlLbl val="0"/>
      </c:catAx>
      <c:valAx>
        <c:axId val="113677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780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U.S. Imports From China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imp_CNVN!$A$2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imp_CNVN!$B$1:$U$1</c:f>
              <c:numCache>
                <c:formatCode>General</c:formatCode>
                <c:ptCount val="20"/>
                <c:pt idx="0" formatCode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imp_CNVN!$B$2:$U$2</c:f>
              <c:numCache>
                <c:formatCode>General</c:formatCode>
                <c:ptCount val="20"/>
                <c:pt idx="0">
                  <c:v>287774.35261200002</c:v>
                </c:pt>
                <c:pt idx="1">
                  <c:v>321442.86693399999</c:v>
                </c:pt>
                <c:pt idx="2">
                  <c:v>337772.62782300002</c:v>
                </c:pt>
                <c:pt idx="3">
                  <c:v>296373.88348800002</c:v>
                </c:pt>
                <c:pt idx="4">
                  <c:v>364952.63359500002</c:v>
                </c:pt>
                <c:pt idx="5">
                  <c:v>399371.23263099999</c:v>
                </c:pt>
                <c:pt idx="6">
                  <c:v>425619.08263700001</c:v>
                </c:pt>
                <c:pt idx="7">
                  <c:v>440430.019592</c:v>
                </c:pt>
                <c:pt idx="8">
                  <c:v>468474.89485600003</c:v>
                </c:pt>
                <c:pt idx="9">
                  <c:v>483201.65536400001</c:v>
                </c:pt>
                <c:pt idx="10">
                  <c:v>462419.99160299997</c:v>
                </c:pt>
                <c:pt idx="11">
                  <c:v>505165.09805700002</c:v>
                </c:pt>
                <c:pt idx="12">
                  <c:v>538514.15852599998</c:v>
                </c:pt>
                <c:pt idx="13">
                  <c:v>449110.67670700001</c:v>
                </c:pt>
                <c:pt idx="14">
                  <c:v>432548.01865099999</c:v>
                </c:pt>
                <c:pt idx="15">
                  <c:v>504246.26639800001</c:v>
                </c:pt>
                <c:pt idx="16">
                  <c:v>536268.68923400005</c:v>
                </c:pt>
                <c:pt idx="17">
                  <c:v>427246.58283600002</c:v>
                </c:pt>
                <c:pt idx="18">
                  <c:v>438741.99807799998</c:v>
                </c:pt>
                <c:pt idx="19">
                  <c:v>308379.72230199998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E6-8F47-AC4C-9B4251D8D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8033919"/>
        <c:axId val="1758023615"/>
      </c:lineChart>
      <c:catAx>
        <c:axId val="175803391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023615"/>
        <c:crosses val="autoZero"/>
        <c:auto val="1"/>
        <c:lblAlgn val="ctr"/>
        <c:lblOffset val="100"/>
        <c:noMultiLvlLbl val="0"/>
      </c:catAx>
      <c:valAx>
        <c:axId val="1758023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 USD</a:t>
                </a:r>
              </a:p>
            </c:rich>
          </c:tx>
          <c:layout>
            <c:manualLayout>
              <c:xMode val="edge"/>
              <c:yMode val="edge"/>
              <c:x val="1.3061224489795919E-2"/>
              <c:y val="5.138416908412760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033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1196975</xdr:colOff>
      <xdr:row>21</xdr:row>
      <xdr:rowOff>155575</xdr:rowOff>
    </xdr:from>
    <xdr:to>
      <xdr:col>8</xdr:col>
      <xdr:colOff>168275</xdr:colOff>
      <xdr:row>51</xdr:row>
      <xdr:rowOff>146050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B13D8CA8-E91E-F4FE-A548-63609CE1FEDD}"/>
            </a:ext>
          </a:extLst>
        </xdr:cNvPr>
        <xdr:cNvGrpSpPr/>
      </xdr:nvGrpSpPr>
      <xdr:grpSpPr>
        <a:xfrm>
          <a:off x="3580667" y="4463806"/>
          <a:ext cx="9404839" cy="6145090"/>
          <a:chOff x="4785151" y="568419"/>
          <a:chExt cx="8470900" cy="544830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10EF8521-7920-844A-AB9C-A05256561484}"/>
              </a:ext>
            </a:extLst>
          </xdr:cNvPr>
          <xdr:cNvGraphicFramePr>
            <a:graphicFrameLocks/>
          </xdr:cNvGraphicFramePr>
        </xdr:nvGraphicFramePr>
        <xdr:xfrm>
          <a:off x="4785151" y="568419"/>
          <a:ext cx="8470900" cy="5448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Straight Connector 2">
            <a:extLst>
              <a:ext uri="{FF2B5EF4-FFF2-40B4-BE49-F238E27FC236}">
                <a16:creationId xmlns:a16="http://schemas.microsoft.com/office/drawing/2014/main" id="{0170C6EB-CECF-9E3C-14CC-98B8F257D629}"/>
              </a:ext>
            </a:extLst>
          </xdr:cNvPr>
          <xdr:cNvCxnSpPr/>
        </xdr:nvCxnSpPr>
        <xdr:spPr>
          <a:xfrm flipV="1">
            <a:off x="8520446" y="1149956"/>
            <a:ext cx="0" cy="4660908"/>
          </a:xfrm>
          <a:prstGeom prst="line">
            <a:avLst/>
          </a:prstGeom>
          <a:ln>
            <a:solidFill>
              <a:srgbClr val="FF0000">
                <a:alpha val="79000"/>
              </a:srgbClr>
            </a:solidFill>
            <a:prstDash val="sysDash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1">
            <a:extLst>
              <a:ext uri="{FF2B5EF4-FFF2-40B4-BE49-F238E27FC236}">
                <a16:creationId xmlns:a16="http://schemas.microsoft.com/office/drawing/2014/main" id="{BAC9D19F-E8D5-995A-2056-52DA1C7DB4A1}"/>
              </a:ext>
            </a:extLst>
          </xdr:cNvPr>
          <xdr:cNvSpPr txBox="1"/>
        </xdr:nvSpPr>
        <xdr:spPr>
          <a:xfrm>
            <a:off x="6587202" y="1494989"/>
            <a:ext cx="2044665" cy="257185"/>
          </a:xfrm>
          <a:prstGeom prst="rect">
            <a:avLst/>
          </a:prstGeom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US" sz="1100" kern="1200">
                <a:solidFill>
                  <a:srgbClr val="FF0000"/>
                </a:solidFill>
              </a:rPr>
              <a:t>First-round of U.S.-China tariff</a:t>
            </a:r>
          </a:p>
        </xdr:txBody>
      </xdr:sp>
    </xdr:grpSp>
    <xdr:clientData/>
  </xdr:twoCellAnchor>
  <xdr:twoCellAnchor>
    <xdr:from>
      <xdr:col>2</xdr:col>
      <xdr:colOff>2893402</xdr:colOff>
      <xdr:row>4</xdr:row>
      <xdr:rowOff>19051</xdr:rowOff>
    </xdr:from>
    <xdr:to>
      <xdr:col>12</xdr:col>
      <xdr:colOff>145073</xdr:colOff>
      <xdr:row>34</xdr:row>
      <xdr:rowOff>144828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A2BAEE-73F4-D506-E813-EE07F0F298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0.46052</cdr:x>
      <cdr:y>0.12273</cdr:y>
    </cdr:from>
    <cdr:to>
      <cdr:x>0.46052</cdr:x>
      <cdr:y>0.95756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170C6EB-CECF-9E3C-14CC-98B8F257D629}"/>
            </a:ext>
          </a:extLst>
        </cdr:cNvPr>
        <cdr:cNvCxnSpPr/>
      </cdr:nvCxnSpPr>
      <cdr:spPr>
        <a:xfrm xmlns:a="http://schemas.openxmlformats.org/drawingml/2006/main" flipV="1">
          <a:off x="4355772" y="763371"/>
          <a:ext cx="0" cy="519249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>
              <a:alpha val="79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0.24457</cdr:x>
      <cdr:y>0.14214</cdr:y>
    </cdr:from>
    <cdr:to>
      <cdr:x>0.48575</cdr:x>
      <cdr:y>0.1882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BAC9D19F-E8D5-995A-2056-52DA1C7DB4A1}"/>
            </a:ext>
          </a:extLst>
        </cdr:cNvPr>
        <cdr:cNvSpPr txBox="1"/>
      </cdr:nvSpPr>
      <cdr:spPr>
        <a:xfrm xmlns:a="http://schemas.openxmlformats.org/drawingml/2006/main">
          <a:off x="2313196" y="884093"/>
          <a:ext cx="2281158" cy="2864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kern="1200">
              <a:solidFill>
                <a:srgbClr val="FF0000"/>
              </a:solidFill>
            </a:rPr>
            <a:t>First-round of U.S.-China tariff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406400</xdr:colOff>
      <xdr:row>2</xdr:row>
      <xdr:rowOff>88900</xdr:rowOff>
    </xdr:from>
    <xdr:to>
      <xdr:col>18</xdr:col>
      <xdr:colOff>88900</xdr:colOff>
      <xdr:row>33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FD9CA4-C36D-0C25-7AFA-3195F57053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0.42826</cdr:x>
      <cdr:y>0.08787</cdr:y>
    </cdr:from>
    <cdr:to>
      <cdr:x>0.42826</cdr:x>
      <cdr:y>0.9606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170C6EB-CECF-9E3C-14CC-98B8F257D629}"/>
            </a:ext>
          </a:extLst>
        </cdr:cNvPr>
        <cdr:cNvCxnSpPr/>
      </cdr:nvCxnSpPr>
      <cdr:spPr>
        <a:xfrm xmlns:a="http://schemas.openxmlformats.org/drawingml/2006/main" flipV="1">
          <a:off x="3992114" y="533399"/>
          <a:ext cx="0" cy="529799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>
              <a:alpha val="79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0.2636</cdr:x>
      <cdr:y>0.13729</cdr:y>
    </cdr:from>
    <cdr:to>
      <cdr:x>0.53305</cdr:x>
      <cdr:y>0.18332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BAC9D19F-E8D5-995A-2056-52DA1C7DB4A1}"/>
            </a:ext>
          </a:extLst>
        </cdr:cNvPr>
        <cdr:cNvSpPr txBox="1"/>
      </cdr:nvSpPr>
      <cdr:spPr>
        <a:xfrm xmlns:a="http://schemas.openxmlformats.org/drawingml/2006/main">
          <a:off x="2350140" y="833462"/>
          <a:ext cx="2402254" cy="2794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kern="1200">
              <a:solidFill>
                <a:srgbClr val="FF0000"/>
              </a:solidFill>
            </a:rPr>
            <a:t>First-round of U.S.-China tariff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1009650</xdr:colOff>
      <xdr:row>2</xdr:row>
      <xdr:rowOff>66675</xdr:rowOff>
    </xdr:from>
    <xdr:to>
      <xdr:col>15</xdr:col>
      <xdr:colOff>469900</xdr:colOff>
      <xdr:row>26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FB5774-EF39-6245-E94C-D90C516C16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266700</xdr:colOff>
      <xdr:row>37</xdr:row>
      <xdr:rowOff>50800</xdr:rowOff>
    </xdr:from>
    <xdr:to>
      <xdr:col>14</xdr:col>
      <xdr:colOff>603250</xdr:colOff>
      <xdr:row>61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CF059F6-1FC6-C042-AC5C-C808696DD6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0.49034</cdr:x>
      <cdr:y>0.12737</cdr:y>
    </cdr:from>
    <cdr:to>
      <cdr:x>0.49177</cdr:x>
      <cdr:y>0.95393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02BE6D2C-9D99-2B80-1328-8873D2E79E9B}"/>
            </a:ext>
          </a:extLst>
        </cdr:cNvPr>
        <cdr:cNvCxnSpPr/>
      </cdr:nvCxnSpPr>
      <cdr:spPr>
        <a:xfrm xmlns:a="http://schemas.openxmlformats.org/drawingml/2006/main" flipV="1">
          <a:off x="4349786" y="596894"/>
          <a:ext cx="12685" cy="387350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>
              <a:alpha val="79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0.27416</cdr:x>
      <cdr:y>0.16734</cdr:y>
    </cdr:from>
    <cdr:to>
      <cdr:x>0.50465</cdr:x>
      <cdr:y>0.22222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CEF74E42-8261-87C0-C3F4-BC7DFB4B2557}"/>
            </a:ext>
          </a:extLst>
        </cdr:cNvPr>
        <cdr:cNvSpPr txBox="1"/>
      </cdr:nvSpPr>
      <cdr:spPr>
        <a:xfrm xmlns:a="http://schemas.openxmlformats.org/drawingml/2006/main">
          <a:off x="2432050" y="784225"/>
          <a:ext cx="2044662" cy="2571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kern="1200">
              <a:solidFill>
                <a:srgbClr val="FF0000"/>
              </a:solidFill>
            </a:rPr>
            <a:t>First-round of U.S.-China tariff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0.48032</cdr:x>
      <cdr:y>0.10569</cdr:y>
    </cdr:from>
    <cdr:to>
      <cdr:x>0.48175</cdr:x>
      <cdr:y>0.93225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02BE6D2C-9D99-2B80-1328-8873D2E79E9B}"/>
            </a:ext>
          </a:extLst>
        </cdr:cNvPr>
        <cdr:cNvCxnSpPr/>
      </cdr:nvCxnSpPr>
      <cdr:spPr>
        <a:xfrm xmlns:a="http://schemas.openxmlformats.org/drawingml/2006/main" flipV="1">
          <a:off x="4260895" y="495294"/>
          <a:ext cx="12685" cy="387350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>
              <a:alpha val="79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0.26557</cdr:x>
      <cdr:y>0.09485</cdr:y>
    </cdr:from>
    <cdr:to>
      <cdr:x>0.4846</cdr:x>
      <cdr:y>0.14566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CEF74E42-8261-87C0-C3F4-BC7DFB4B2557}"/>
            </a:ext>
          </a:extLst>
        </cdr:cNvPr>
        <cdr:cNvSpPr txBox="1"/>
      </cdr:nvSpPr>
      <cdr:spPr>
        <a:xfrm xmlns:a="http://schemas.openxmlformats.org/drawingml/2006/main">
          <a:off x="2355873" y="444493"/>
          <a:ext cx="1943004" cy="2381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>
              <a:solidFill>
                <a:srgbClr val="FF0000"/>
              </a:solidFill>
            </a:rPr>
            <a:t>First round of U.S.–China tariffs</a:t>
          </a:r>
          <a:endParaRPr lang="en-US" sz="1100" kern="1200">
            <a:solidFill>
              <a:srgbClr val="FF0000"/>
            </a:solidFill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581025</xdr:colOff>
      <xdr:row>1</xdr:row>
      <xdr:rowOff>3175</xdr:rowOff>
    </xdr:from>
    <xdr:to>
      <xdr:col>20</xdr:col>
      <xdr:colOff>498475</xdr:colOff>
      <xdr:row>27</xdr:row>
      <xdr:rowOff>117475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A9F08B-B6F1-0615-EEA9-B42879621D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330200</xdr:colOff>
      <xdr:row>20</xdr:row>
      <xdr:rowOff>101600</xdr:rowOff>
    </xdr:from>
    <xdr:to>
      <xdr:col>18</xdr:col>
      <xdr:colOff>469900</xdr:colOff>
      <xdr:row>44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6861408-4F1E-6844-A712-FD093EC48DFE}"/>
            </a:ext>
          </a:extLst>
        </xdr:cNvPr>
        <xdr:cNvGrpSpPr/>
      </xdr:nvGrpSpPr>
      <xdr:grpSpPr>
        <a:xfrm>
          <a:off x="3835400" y="3911600"/>
          <a:ext cx="13042900" cy="4470400"/>
          <a:chOff x="1651000" y="1054100"/>
          <a:chExt cx="12407900" cy="447040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8969AE74-C3FE-CF96-AB22-0204484877D5}"/>
              </a:ext>
            </a:extLst>
          </xdr:cNvPr>
          <xdr:cNvGraphicFramePr/>
        </xdr:nvGraphicFramePr>
        <xdr:xfrm>
          <a:off x="1651000" y="1054100"/>
          <a:ext cx="6096000" cy="4470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DBB13BD8-4390-EC9F-67FA-F21C2D0CD33D}"/>
              </a:ext>
            </a:extLst>
          </xdr:cNvPr>
          <xdr:cNvGraphicFramePr/>
        </xdr:nvGraphicFramePr>
        <xdr:xfrm>
          <a:off x="7740650" y="1054100"/>
          <a:ext cx="6318250" cy="4470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641350</xdr:colOff>
      <xdr:row>7</xdr:row>
      <xdr:rowOff>57150</xdr:rowOff>
    </xdr:from>
    <xdr:to>
      <xdr:col>31</xdr:col>
      <xdr:colOff>127000</xdr:colOff>
      <xdr:row>37</xdr:row>
      <xdr:rowOff>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611A36FD-F06E-737F-862A-488D18174F84}"/>
            </a:ext>
          </a:extLst>
        </xdr:cNvPr>
        <xdr:cNvGrpSpPr/>
      </xdr:nvGrpSpPr>
      <xdr:grpSpPr>
        <a:xfrm>
          <a:off x="14598650" y="1403350"/>
          <a:ext cx="8235950" cy="5657850"/>
          <a:chOff x="14598650" y="1403350"/>
          <a:chExt cx="8235950" cy="5657850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9897B156-10EB-E3F7-3666-5E24DE1FA27D}"/>
              </a:ext>
            </a:extLst>
          </xdr:cNvPr>
          <xdr:cNvGraphicFramePr/>
        </xdr:nvGraphicFramePr>
        <xdr:xfrm>
          <a:off x="14598650" y="1403350"/>
          <a:ext cx="8235950" cy="469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CDE051F2-780C-6875-DBEA-A2FB634CF947}"/>
              </a:ext>
            </a:extLst>
          </xdr:cNvPr>
          <xdr:cNvSpPr txBox="1"/>
        </xdr:nvSpPr>
        <xdr:spPr>
          <a:xfrm>
            <a:off x="17462500" y="6832600"/>
            <a:ext cx="622300" cy="2286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China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3DF6EA68-5D25-9045-87B5-AF4A775C9DA6}"/>
              </a:ext>
            </a:extLst>
          </xdr:cNvPr>
          <xdr:cNvSpPr txBox="1"/>
        </xdr:nvSpPr>
        <xdr:spPr>
          <a:xfrm>
            <a:off x="16916400" y="3543300"/>
            <a:ext cx="673100" cy="2667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Vietnam</a:t>
            </a:r>
          </a:p>
        </xdr:txBody>
      </xdr:sp>
    </xdr:grpSp>
    <xdr:clientData/>
  </xdr:twoCellAnchor>
  <xdr:twoCellAnchor>
    <xdr:from>
      <xdr:col>16</xdr:col>
      <xdr:colOff>292100</xdr:colOff>
      <xdr:row>17</xdr:row>
      <xdr:rowOff>139700</xdr:rowOff>
    </xdr:from>
    <xdr:to>
      <xdr:col>16</xdr:col>
      <xdr:colOff>292100</xdr:colOff>
      <xdr:row>37</xdr:row>
      <xdr:rowOff>165100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F48A55D-EFBF-EE7D-3DE9-982121633C7F}"/>
            </a:ext>
          </a:extLst>
        </xdr:cNvPr>
        <xdr:cNvCxnSpPr/>
      </xdr:nvCxnSpPr>
      <xdr:spPr>
        <a:xfrm>
          <a:off x="12903200" y="3390900"/>
          <a:ext cx="0" cy="3835400"/>
        </a:xfrm>
        <a:prstGeom prst="line">
          <a:avLst/>
        </a:prstGeom>
        <a:ln>
          <a:solidFill>
            <a:schemeClr val="bg1">
              <a:lumMod val="50000"/>
              <a:alpha val="58474"/>
            </a:schemeClr>
          </a:solidFill>
          <a:prstDash val="das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15</xdr:row>
      <xdr:rowOff>25400</xdr:rowOff>
    </xdr:from>
    <xdr:to>
      <xdr:col>13</xdr:col>
      <xdr:colOff>622300</xdr:colOff>
      <xdr:row>37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384795-983C-0282-E42F-C69DAAB118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iandevbank.sharepoint.com/Users/jtalvarez/Desktop/ADB-MRIO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iandevbank-my.sharepoint.com/personal/jdevera_consultant_adb_org/Documents/MRIO/MRIO%20Compilation%202018%20(Revised%202)/ADB-MRIO-2018%20-%20Balancing%20(04%20Consolidated)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B MRIO 2020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8_D"/>
      <sheetName val="2018_B"/>
      <sheetName val="RoW"/>
      <sheetName val="2018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9"/>
  <sheetViews>
    <sheetView workbookViewId="0">
      <selection activeCell="E21" sqref="E21"/>
    </sheetView>
  </sheetViews>
  <sheetFormatPr baseColWidth="10" defaultColWidth="8.83203125" defaultRowHeight="15" x14ac:dyDescent="0.2"/>
  <cols>
    <col min="6" max="6" width="14.332031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>
        <v>2007</v>
      </c>
      <c r="B2" t="s">
        <v>6</v>
      </c>
      <c r="C2" t="s">
        <v>7</v>
      </c>
      <c r="D2" s="1">
        <v>72129.919006347656</v>
      </c>
      <c r="E2" s="1">
        <v>95510.673812866211</v>
      </c>
      <c r="F2" s="1">
        <v>0.75520271062850952</v>
      </c>
    </row>
    <row r="3" spans="1:6" x14ac:dyDescent="0.2">
      <c r="A3" s="1">
        <v>2008</v>
      </c>
      <c r="B3" t="s">
        <v>6</v>
      </c>
      <c r="C3" t="s">
        <v>7</v>
      </c>
      <c r="D3" s="1">
        <v>80908.134399414062</v>
      </c>
      <c r="E3" s="1">
        <v>109911.07606506348</v>
      </c>
      <c r="F3" s="1">
        <v>0.73612356185913086</v>
      </c>
    </row>
    <row r="4" spans="1:6" x14ac:dyDescent="0.2">
      <c r="A4" s="1">
        <v>2009</v>
      </c>
      <c r="B4" t="s">
        <v>6</v>
      </c>
      <c r="C4" t="s">
        <v>7</v>
      </c>
      <c r="D4" s="1">
        <v>72141.266136169434</v>
      </c>
      <c r="E4" s="1">
        <v>96461.199073791504</v>
      </c>
      <c r="F4" s="1">
        <v>0.74787861108779907</v>
      </c>
    </row>
    <row r="5" spans="1:6" x14ac:dyDescent="0.2">
      <c r="A5" s="1">
        <v>2010</v>
      </c>
      <c r="B5" t="s">
        <v>6</v>
      </c>
      <c r="C5" t="s">
        <v>7</v>
      </c>
      <c r="D5" s="1">
        <v>83163.19522857666</v>
      </c>
      <c r="E5" s="1">
        <v>111747.93445587158</v>
      </c>
      <c r="F5" s="1">
        <v>0.74420344829559326</v>
      </c>
    </row>
    <row r="6" spans="1:6" x14ac:dyDescent="0.2">
      <c r="A6" s="1">
        <v>2011</v>
      </c>
      <c r="B6" t="s">
        <v>6</v>
      </c>
      <c r="C6" t="s">
        <v>7</v>
      </c>
      <c r="D6" s="1">
        <v>97463.184753417969</v>
      </c>
      <c r="E6" s="1">
        <v>132379.40815734863</v>
      </c>
      <c r="F6" s="1">
        <v>0.73624128103256226</v>
      </c>
    </row>
    <row r="7" spans="1:6" x14ac:dyDescent="0.2">
      <c r="A7" s="1">
        <v>2012</v>
      </c>
      <c r="B7" t="s">
        <v>6</v>
      </c>
      <c r="C7" t="s">
        <v>7</v>
      </c>
      <c r="D7" s="1">
        <v>88712.216857910156</v>
      </c>
      <c r="E7" s="1">
        <v>124381.48754882812</v>
      </c>
      <c r="F7" s="1">
        <v>0.71322685480117798</v>
      </c>
    </row>
    <row r="8" spans="1:6" x14ac:dyDescent="0.2">
      <c r="A8" s="1">
        <v>2013</v>
      </c>
      <c r="B8" t="s">
        <v>6</v>
      </c>
      <c r="C8" t="s">
        <v>7</v>
      </c>
      <c r="D8" s="1">
        <v>91889.081558227539</v>
      </c>
      <c r="E8" s="1">
        <v>129348.19177246094</v>
      </c>
      <c r="F8" s="1">
        <v>0.71040099859237671</v>
      </c>
    </row>
    <row r="9" spans="1:6" x14ac:dyDescent="0.2">
      <c r="A9" s="1">
        <v>2014</v>
      </c>
      <c r="B9" t="s">
        <v>6</v>
      </c>
      <c r="C9" t="s">
        <v>7</v>
      </c>
      <c r="D9" s="1">
        <v>97021.010848999023</v>
      </c>
      <c r="E9" s="1">
        <v>136973.4232635498</v>
      </c>
      <c r="F9" s="1">
        <v>0.70831996202468872</v>
      </c>
    </row>
    <row r="10" spans="1:6" x14ac:dyDescent="0.2">
      <c r="A10" s="1">
        <v>2015</v>
      </c>
      <c r="B10" t="s">
        <v>6</v>
      </c>
      <c r="C10" t="s">
        <v>7</v>
      </c>
      <c r="D10" s="1">
        <v>92768.762817382812</v>
      </c>
      <c r="E10" s="1">
        <v>135357.1216583252</v>
      </c>
      <c r="F10" s="1">
        <v>0.68536299467086792</v>
      </c>
    </row>
    <row r="11" spans="1:6" x14ac:dyDescent="0.2">
      <c r="A11" s="1">
        <v>2016</v>
      </c>
      <c r="B11" t="s">
        <v>6</v>
      </c>
      <c r="C11" t="s">
        <v>7</v>
      </c>
      <c r="D11" s="1">
        <v>97429.599166870117</v>
      </c>
      <c r="E11" s="1">
        <v>139818.56553649902</v>
      </c>
      <c r="F11" s="1">
        <v>0.69682878255844116</v>
      </c>
    </row>
    <row r="12" spans="1:6" x14ac:dyDescent="0.2">
      <c r="A12" s="1">
        <v>2017</v>
      </c>
      <c r="B12" t="s">
        <v>6</v>
      </c>
      <c r="C12" t="s">
        <v>7</v>
      </c>
      <c r="D12" s="1">
        <v>108837.89576721191</v>
      </c>
      <c r="E12" s="1">
        <v>159466.15423583984</v>
      </c>
      <c r="F12" s="1">
        <v>0.68251407146453857</v>
      </c>
    </row>
    <row r="13" spans="1:6" x14ac:dyDescent="0.2">
      <c r="A13" s="1">
        <v>2018</v>
      </c>
      <c r="B13" t="s">
        <v>6</v>
      </c>
      <c r="C13" t="s">
        <v>7</v>
      </c>
      <c r="D13" s="1">
        <v>117806.99783325195</v>
      </c>
      <c r="E13" s="1">
        <v>173377.14193725586</v>
      </c>
      <c r="F13" s="1">
        <v>0.67948400974273682</v>
      </c>
    </row>
    <row r="14" spans="1:6" x14ac:dyDescent="0.2">
      <c r="A14" s="1">
        <v>2019</v>
      </c>
      <c r="B14" t="s">
        <v>6</v>
      </c>
      <c r="C14" t="s">
        <v>7</v>
      </c>
      <c r="D14" s="1">
        <v>118334.81791687012</v>
      </c>
      <c r="E14" s="1">
        <v>173898.70724487305</v>
      </c>
      <c r="F14" s="1">
        <v>0.68048131465911865</v>
      </c>
    </row>
    <row r="15" spans="1:6" x14ac:dyDescent="0.2">
      <c r="A15" s="1">
        <v>2020</v>
      </c>
      <c r="B15" t="s">
        <v>6</v>
      </c>
      <c r="C15" t="s">
        <v>7</v>
      </c>
      <c r="D15" s="1">
        <v>98058.702545166016</v>
      </c>
      <c r="E15" s="1">
        <v>148523.96069335938</v>
      </c>
      <c r="F15" s="1">
        <v>0.66022145748138428</v>
      </c>
    </row>
    <row r="16" spans="1:6" x14ac:dyDescent="0.2">
      <c r="A16" s="1">
        <v>2021</v>
      </c>
      <c r="B16" t="s">
        <v>6</v>
      </c>
      <c r="C16" t="s">
        <v>7</v>
      </c>
      <c r="D16" s="1">
        <v>107992.46601867676</v>
      </c>
      <c r="E16" s="1">
        <v>169019.38360595703</v>
      </c>
      <c r="F16" s="1">
        <v>0.638935387134552</v>
      </c>
    </row>
    <row r="17" spans="1:6" x14ac:dyDescent="0.2">
      <c r="A17" s="1">
        <v>2022</v>
      </c>
      <c r="B17" t="s">
        <v>6</v>
      </c>
      <c r="C17" t="s">
        <v>7</v>
      </c>
      <c r="D17" s="1">
        <v>131057.36027526855</v>
      </c>
      <c r="E17" s="1">
        <v>195508.2607421875</v>
      </c>
      <c r="F17" s="1">
        <v>0.67034178972244263</v>
      </c>
    </row>
    <row r="18" spans="1:6" x14ac:dyDescent="0.2">
      <c r="A18" s="1">
        <v>2007</v>
      </c>
      <c r="B18" t="s">
        <v>6</v>
      </c>
      <c r="C18" t="s">
        <v>8</v>
      </c>
      <c r="D18" s="1">
        <v>314162.07024383545</v>
      </c>
      <c r="E18" s="1">
        <v>434875.07747650146</v>
      </c>
      <c r="F18" s="1">
        <v>0.7224191427230835</v>
      </c>
    </row>
    <row r="19" spans="1:6" x14ac:dyDescent="0.2">
      <c r="A19" s="1">
        <v>2008</v>
      </c>
      <c r="B19" t="s">
        <v>6</v>
      </c>
      <c r="C19" t="s">
        <v>8</v>
      </c>
      <c r="D19" s="1">
        <v>345347.41696166992</v>
      </c>
      <c r="E19" s="1">
        <v>493048.44073486328</v>
      </c>
      <c r="F19" s="1">
        <v>0.70043301582336426</v>
      </c>
    </row>
    <row r="20" spans="1:6" x14ac:dyDescent="0.2">
      <c r="A20" s="1">
        <v>2009</v>
      </c>
      <c r="B20" t="s">
        <v>6</v>
      </c>
      <c r="C20" t="s">
        <v>8</v>
      </c>
      <c r="D20" s="1">
        <v>302815.00405883789</v>
      </c>
      <c r="E20" s="1">
        <v>419830.10456085205</v>
      </c>
      <c r="F20" s="1">
        <v>0.72127985954284668</v>
      </c>
    </row>
    <row r="21" spans="1:6" x14ac:dyDescent="0.2">
      <c r="A21" s="1">
        <v>2010</v>
      </c>
      <c r="B21" t="s">
        <v>6</v>
      </c>
      <c r="C21" t="s">
        <v>8</v>
      </c>
      <c r="D21" s="1">
        <v>366873.96926116943</v>
      </c>
      <c r="E21" s="1">
        <v>502734.75178527832</v>
      </c>
      <c r="F21" s="1">
        <v>0.72975653409957886</v>
      </c>
    </row>
    <row r="22" spans="1:6" x14ac:dyDescent="0.2">
      <c r="A22" s="1">
        <v>2011</v>
      </c>
      <c r="B22" t="s">
        <v>6</v>
      </c>
      <c r="C22" t="s">
        <v>8</v>
      </c>
      <c r="D22" s="1">
        <v>428309.58372497559</v>
      </c>
      <c r="E22" s="1">
        <v>595209.89105224609</v>
      </c>
      <c r="F22" s="1">
        <v>0.71959418058395386</v>
      </c>
    </row>
    <row r="23" spans="1:6" x14ac:dyDescent="0.2">
      <c r="A23" s="1">
        <v>2012</v>
      </c>
      <c r="B23" t="s">
        <v>6</v>
      </c>
      <c r="C23" t="s">
        <v>8</v>
      </c>
      <c r="D23" s="1">
        <v>424063.90552520752</v>
      </c>
      <c r="E23" s="1">
        <v>598365.95074462891</v>
      </c>
      <c r="F23" s="1">
        <v>0.70870327949523926</v>
      </c>
    </row>
    <row r="24" spans="1:6" x14ac:dyDescent="0.2">
      <c r="A24" s="1">
        <v>2013</v>
      </c>
      <c r="B24" t="s">
        <v>6</v>
      </c>
      <c r="C24" t="s">
        <v>8</v>
      </c>
      <c r="D24" s="1">
        <v>423940.83778381348</v>
      </c>
      <c r="E24" s="1">
        <v>596469.9638671875</v>
      </c>
      <c r="F24" s="1">
        <v>0.71074968576431274</v>
      </c>
    </row>
    <row r="25" spans="1:6" x14ac:dyDescent="0.2">
      <c r="A25" s="1">
        <v>2014</v>
      </c>
      <c r="B25" t="s">
        <v>6</v>
      </c>
      <c r="C25" t="s">
        <v>8</v>
      </c>
      <c r="D25" s="1">
        <v>436632.33712768555</v>
      </c>
      <c r="E25" s="1">
        <v>614190.4056854248</v>
      </c>
      <c r="F25" s="1">
        <v>0.71090710163116455</v>
      </c>
    </row>
    <row r="26" spans="1:6" x14ac:dyDescent="0.2">
      <c r="A26" s="1">
        <v>2015</v>
      </c>
      <c r="B26" t="s">
        <v>6</v>
      </c>
      <c r="C26" t="s">
        <v>8</v>
      </c>
      <c r="D26" s="1">
        <v>418076.45030975342</v>
      </c>
      <c r="E26" s="1">
        <v>592137.85279846191</v>
      </c>
      <c r="F26" s="1">
        <v>0.70604580640792847</v>
      </c>
    </row>
    <row r="27" spans="1:6" x14ac:dyDescent="0.2">
      <c r="A27" s="1">
        <v>2016</v>
      </c>
      <c r="B27" t="s">
        <v>6</v>
      </c>
      <c r="C27" t="s">
        <v>8</v>
      </c>
      <c r="D27" s="1">
        <v>429008.9981842041</v>
      </c>
      <c r="E27" s="1">
        <v>601150.35876464844</v>
      </c>
      <c r="F27" s="1">
        <v>0.71364676952362061</v>
      </c>
    </row>
    <row r="28" spans="1:6" x14ac:dyDescent="0.2">
      <c r="A28" s="1">
        <v>2017</v>
      </c>
      <c r="B28" t="s">
        <v>6</v>
      </c>
      <c r="C28" t="s">
        <v>8</v>
      </c>
      <c r="D28" s="1">
        <v>472785.01751708984</v>
      </c>
      <c r="E28" s="1">
        <v>680477.54577636719</v>
      </c>
      <c r="F28" s="1">
        <v>0.69478416442871094</v>
      </c>
    </row>
    <row r="29" spans="1:6" x14ac:dyDescent="0.2">
      <c r="A29" s="1">
        <v>2018</v>
      </c>
      <c r="B29" t="s">
        <v>6</v>
      </c>
      <c r="C29" t="s">
        <v>8</v>
      </c>
      <c r="D29" s="1">
        <v>510423.90574645996</v>
      </c>
      <c r="E29" s="1">
        <v>736295.40266418457</v>
      </c>
      <c r="F29" s="1">
        <v>0.69323247671127319</v>
      </c>
    </row>
    <row r="30" spans="1:6" x14ac:dyDescent="0.2">
      <c r="A30" s="1">
        <v>2019</v>
      </c>
      <c r="B30" t="s">
        <v>6</v>
      </c>
      <c r="C30" t="s">
        <v>8</v>
      </c>
      <c r="D30" s="1">
        <v>514321.4769744873</v>
      </c>
      <c r="E30" s="1">
        <v>733855.76834106445</v>
      </c>
      <c r="F30" s="1">
        <v>0.70084816217422485</v>
      </c>
    </row>
    <row r="31" spans="1:6" x14ac:dyDescent="0.2">
      <c r="A31" s="1">
        <v>2020</v>
      </c>
      <c r="B31" t="s">
        <v>6</v>
      </c>
      <c r="C31" t="s">
        <v>8</v>
      </c>
      <c r="D31" s="1">
        <v>463512.88990783691</v>
      </c>
      <c r="E31" s="1">
        <v>683136.59228515625</v>
      </c>
      <c r="F31" s="1">
        <v>0.67850691080093384</v>
      </c>
    </row>
    <row r="32" spans="1:6" x14ac:dyDescent="0.2">
      <c r="A32" s="1">
        <v>2021</v>
      </c>
      <c r="B32" t="s">
        <v>6</v>
      </c>
      <c r="C32" t="s">
        <v>8</v>
      </c>
      <c r="D32" s="1">
        <v>524755.33917236328</v>
      </c>
      <c r="E32" s="1">
        <v>795949.72984313965</v>
      </c>
      <c r="F32" s="1">
        <v>0.65928202867507935</v>
      </c>
    </row>
    <row r="33" spans="1:6" x14ac:dyDescent="0.2">
      <c r="A33" s="1">
        <v>2022</v>
      </c>
      <c r="B33" t="s">
        <v>6</v>
      </c>
      <c r="C33" t="s">
        <v>8</v>
      </c>
      <c r="D33" s="1">
        <v>630009.24429321289</v>
      </c>
      <c r="E33" s="1">
        <v>939056.19068908691</v>
      </c>
      <c r="F33" s="1">
        <v>0.67089623212814331</v>
      </c>
    </row>
    <row r="34" spans="1:6" x14ac:dyDescent="0.2">
      <c r="A34" s="1">
        <v>2007</v>
      </c>
      <c r="B34" t="s">
        <v>6</v>
      </c>
      <c r="C34" t="s">
        <v>9</v>
      </c>
      <c r="D34" s="1">
        <v>93002.1796875</v>
      </c>
      <c r="E34" s="1">
        <v>112513</v>
      </c>
      <c r="F34" s="1">
        <v>0.82659053802490234</v>
      </c>
    </row>
    <row r="35" spans="1:6" x14ac:dyDescent="0.2">
      <c r="A35" s="1">
        <v>2008</v>
      </c>
      <c r="B35" t="s">
        <v>6</v>
      </c>
      <c r="C35" t="s">
        <v>9</v>
      </c>
      <c r="D35" s="1">
        <v>91807.1875</v>
      </c>
      <c r="E35" s="1">
        <v>112326.4296875</v>
      </c>
      <c r="F35" s="1">
        <v>0.81732487678527832</v>
      </c>
    </row>
    <row r="36" spans="1:6" x14ac:dyDescent="0.2">
      <c r="A36" s="1">
        <v>2009</v>
      </c>
      <c r="B36" t="s">
        <v>6</v>
      </c>
      <c r="C36" t="s">
        <v>9</v>
      </c>
      <c r="D36" s="1">
        <v>84926.5</v>
      </c>
      <c r="E36" s="1">
        <v>102922.8984375</v>
      </c>
      <c r="F36" s="1">
        <v>0.82514679431915283</v>
      </c>
    </row>
    <row r="37" spans="1:6" x14ac:dyDescent="0.2">
      <c r="A37" s="1">
        <v>2010</v>
      </c>
      <c r="B37" t="s">
        <v>6</v>
      </c>
      <c r="C37" t="s">
        <v>9</v>
      </c>
      <c r="D37" s="1">
        <v>100802.8671875</v>
      </c>
      <c r="E37" s="1">
        <v>119302.0234375</v>
      </c>
      <c r="F37" s="1">
        <v>0.84493845701217651</v>
      </c>
    </row>
    <row r="38" spans="1:6" x14ac:dyDescent="0.2">
      <c r="A38" s="1">
        <v>2011</v>
      </c>
      <c r="B38" t="s">
        <v>6</v>
      </c>
      <c r="C38" t="s">
        <v>9</v>
      </c>
      <c r="D38" s="1">
        <v>108945.8828125</v>
      </c>
      <c r="E38" s="1">
        <v>130717.8046875</v>
      </c>
      <c r="F38" s="1">
        <v>0.83344334363937378</v>
      </c>
    </row>
    <row r="39" spans="1:6" x14ac:dyDescent="0.2">
      <c r="A39" s="1">
        <v>2012</v>
      </c>
      <c r="B39" t="s">
        <v>6</v>
      </c>
      <c r="C39" t="s">
        <v>9</v>
      </c>
      <c r="D39" s="1">
        <v>110352.4453125</v>
      </c>
      <c r="E39" s="1">
        <v>133870.90625</v>
      </c>
      <c r="F39" s="1">
        <v>0.82431983947753906</v>
      </c>
    </row>
    <row r="40" spans="1:6" x14ac:dyDescent="0.2">
      <c r="A40" s="1">
        <v>2013</v>
      </c>
      <c r="B40" t="s">
        <v>6</v>
      </c>
      <c r="C40" t="s">
        <v>9</v>
      </c>
      <c r="D40" s="1">
        <v>110843.3984375</v>
      </c>
      <c r="E40" s="1">
        <v>134934.90625</v>
      </c>
      <c r="F40" s="1">
        <v>0.82145828008651733</v>
      </c>
    </row>
    <row r="41" spans="1:6" x14ac:dyDescent="0.2">
      <c r="A41" s="1">
        <v>2014</v>
      </c>
      <c r="B41" t="s">
        <v>6</v>
      </c>
      <c r="C41" t="s">
        <v>9</v>
      </c>
      <c r="D41" s="1">
        <v>117362.1015625</v>
      </c>
      <c r="E41" s="1">
        <v>142144.140625</v>
      </c>
      <c r="F41" s="1">
        <v>0.82565557956695557</v>
      </c>
    </row>
    <row r="42" spans="1:6" x14ac:dyDescent="0.2">
      <c r="A42" s="1">
        <v>2015</v>
      </c>
      <c r="B42" t="s">
        <v>6</v>
      </c>
      <c r="C42" t="s">
        <v>9</v>
      </c>
      <c r="D42" s="1">
        <v>128758.046875</v>
      </c>
      <c r="E42" s="1">
        <v>157780.34375</v>
      </c>
      <c r="F42" s="1">
        <v>0.81605887413024902</v>
      </c>
    </row>
    <row r="43" spans="1:6" x14ac:dyDescent="0.2">
      <c r="A43" s="1">
        <v>2016</v>
      </c>
      <c r="B43" t="s">
        <v>6</v>
      </c>
      <c r="C43" t="s">
        <v>9</v>
      </c>
      <c r="D43" s="1">
        <v>135127.390625</v>
      </c>
      <c r="E43" s="1">
        <v>165849.15625</v>
      </c>
      <c r="F43" s="1">
        <v>0.81476080417633057</v>
      </c>
    </row>
    <row r="44" spans="1:6" x14ac:dyDescent="0.2">
      <c r="A44" s="1">
        <v>2017</v>
      </c>
      <c r="B44" t="s">
        <v>6</v>
      </c>
      <c r="C44" t="s">
        <v>9</v>
      </c>
      <c r="D44" s="1">
        <v>148606.21875</v>
      </c>
      <c r="E44" s="1">
        <v>185636.84375</v>
      </c>
      <c r="F44" s="1">
        <v>0.8005211353302002</v>
      </c>
    </row>
    <row r="45" spans="1:6" x14ac:dyDescent="0.2">
      <c r="A45" s="1">
        <v>2018</v>
      </c>
      <c r="B45" t="s">
        <v>6</v>
      </c>
      <c r="C45" t="s">
        <v>9</v>
      </c>
      <c r="D45" s="1">
        <v>160912.953125</v>
      </c>
      <c r="E45" s="1">
        <v>200815.796875</v>
      </c>
      <c r="F45" s="1">
        <v>0.80129629373550415</v>
      </c>
    </row>
    <row r="46" spans="1:6" x14ac:dyDescent="0.2">
      <c r="A46" s="1">
        <v>2019</v>
      </c>
      <c r="B46" t="s">
        <v>6</v>
      </c>
      <c r="C46" t="s">
        <v>9</v>
      </c>
      <c r="D46" s="1">
        <v>167677.9375</v>
      </c>
      <c r="E46" s="1">
        <v>210869.875</v>
      </c>
      <c r="F46" s="1">
        <v>0.79517257213592529</v>
      </c>
    </row>
    <row r="47" spans="1:6" x14ac:dyDescent="0.2">
      <c r="A47" s="1">
        <v>2020</v>
      </c>
      <c r="B47" t="s">
        <v>6</v>
      </c>
      <c r="C47" t="s">
        <v>9</v>
      </c>
      <c r="D47" s="1">
        <v>163137.734375</v>
      </c>
      <c r="E47" s="1">
        <v>212870.796875</v>
      </c>
      <c r="F47" s="1">
        <v>0.76636970043182373</v>
      </c>
    </row>
    <row r="48" spans="1:6" x14ac:dyDescent="0.2">
      <c r="A48" s="1">
        <v>2021</v>
      </c>
      <c r="B48" t="s">
        <v>6</v>
      </c>
      <c r="C48" t="s">
        <v>9</v>
      </c>
      <c r="D48" s="1">
        <v>188665.890625</v>
      </c>
      <c r="E48" s="1">
        <v>252462.1875</v>
      </c>
      <c r="F48" s="1">
        <v>0.7473035454750061</v>
      </c>
    </row>
    <row r="49" spans="1:6" x14ac:dyDescent="0.2">
      <c r="A49" s="1">
        <v>2022</v>
      </c>
      <c r="B49" t="s">
        <v>6</v>
      </c>
      <c r="C49" t="s">
        <v>9</v>
      </c>
      <c r="D49" s="1">
        <v>227473.15625</v>
      </c>
      <c r="E49" s="1">
        <v>299773.90625</v>
      </c>
      <c r="F49" s="1">
        <v>0.7588157057762146</v>
      </c>
    </row>
    <row r="50" spans="1:6" x14ac:dyDescent="0.2">
      <c r="A50" s="1">
        <v>2007</v>
      </c>
      <c r="B50" t="s">
        <v>10</v>
      </c>
      <c r="C50" t="s">
        <v>7</v>
      </c>
      <c r="D50" s="1">
        <v>145427.02481842041</v>
      </c>
      <c r="E50" s="1">
        <v>188775.11330413818</v>
      </c>
      <c r="F50" s="1">
        <v>0.77037179470062256</v>
      </c>
    </row>
    <row r="51" spans="1:6" x14ac:dyDescent="0.2">
      <c r="A51" s="1">
        <v>2008</v>
      </c>
      <c r="B51" t="s">
        <v>10</v>
      </c>
      <c r="C51" t="s">
        <v>7</v>
      </c>
      <c r="D51" s="1">
        <v>181510.94440460205</v>
      </c>
      <c r="E51" s="1">
        <v>232074.01820373535</v>
      </c>
      <c r="F51" s="1">
        <v>0.78212523460388184</v>
      </c>
    </row>
    <row r="52" spans="1:6" x14ac:dyDescent="0.2">
      <c r="A52" s="1">
        <v>2009</v>
      </c>
      <c r="B52" t="s">
        <v>10</v>
      </c>
      <c r="C52" t="s">
        <v>7</v>
      </c>
      <c r="D52" s="1">
        <v>149739.79425811768</v>
      </c>
      <c r="E52" s="1">
        <v>184029.54669189453</v>
      </c>
      <c r="F52" s="1">
        <v>0.81367254257202148</v>
      </c>
    </row>
    <row r="53" spans="1:6" x14ac:dyDescent="0.2">
      <c r="A53" s="1">
        <v>2010</v>
      </c>
      <c r="B53" t="s">
        <v>10</v>
      </c>
      <c r="C53" t="s">
        <v>7</v>
      </c>
      <c r="D53" s="1">
        <v>184080.93655395508</v>
      </c>
      <c r="E53" s="1">
        <v>233601.37080383301</v>
      </c>
      <c r="F53" s="1">
        <v>0.78801310062408447</v>
      </c>
    </row>
    <row r="54" spans="1:6" x14ac:dyDescent="0.2">
      <c r="A54" s="1">
        <v>2011</v>
      </c>
      <c r="B54" t="s">
        <v>10</v>
      </c>
      <c r="C54" t="s">
        <v>7</v>
      </c>
      <c r="D54" s="1">
        <v>212943.42523193359</v>
      </c>
      <c r="E54" s="1">
        <v>270476.22236633301</v>
      </c>
      <c r="F54" s="1">
        <v>0.78729075193405151</v>
      </c>
    </row>
    <row r="55" spans="1:6" x14ac:dyDescent="0.2">
      <c r="A55" s="1">
        <v>2012</v>
      </c>
      <c r="B55" t="s">
        <v>10</v>
      </c>
      <c r="C55" t="s">
        <v>7</v>
      </c>
      <c r="D55" s="1">
        <v>198094.06890869141</v>
      </c>
      <c r="E55" s="1">
        <v>249678.76849365234</v>
      </c>
      <c r="F55" s="1">
        <v>0.7933957576751709</v>
      </c>
    </row>
    <row r="56" spans="1:6" x14ac:dyDescent="0.2">
      <c r="A56" s="1">
        <v>2013</v>
      </c>
      <c r="B56" t="s">
        <v>10</v>
      </c>
      <c r="C56" t="s">
        <v>7</v>
      </c>
      <c r="D56" s="1">
        <v>210386.75933837891</v>
      </c>
      <c r="E56" s="1">
        <v>263376.87501525879</v>
      </c>
      <c r="F56" s="1">
        <v>0.79880499839782715</v>
      </c>
    </row>
    <row r="57" spans="1:6" x14ac:dyDescent="0.2">
      <c r="A57" s="1">
        <v>2014</v>
      </c>
      <c r="B57" t="s">
        <v>10</v>
      </c>
      <c r="C57" t="s">
        <v>7</v>
      </c>
      <c r="D57" s="1">
        <v>243259.3863067627</v>
      </c>
      <c r="E57" s="1">
        <v>300282.92970275879</v>
      </c>
      <c r="F57" s="1">
        <v>0.81010061502456665</v>
      </c>
    </row>
    <row r="58" spans="1:6" x14ac:dyDescent="0.2">
      <c r="A58" s="1">
        <v>2015</v>
      </c>
      <c r="B58" t="s">
        <v>10</v>
      </c>
      <c r="C58" t="s">
        <v>7</v>
      </c>
      <c r="D58" s="1">
        <v>238220.17095947266</v>
      </c>
      <c r="E58" s="1">
        <v>291262.7170715332</v>
      </c>
      <c r="F58" s="1">
        <v>0.81788760423660278</v>
      </c>
    </row>
    <row r="59" spans="1:6" x14ac:dyDescent="0.2">
      <c r="A59" s="1">
        <v>2016</v>
      </c>
      <c r="B59" t="s">
        <v>10</v>
      </c>
      <c r="C59" t="s">
        <v>7</v>
      </c>
      <c r="D59" s="1">
        <v>229399.49778747559</v>
      </c>
      <c r="E59" s="1">
        <v>281105.59826660156</v>
      </c>
      <c r="F59" s="1">
        <v>0.81606167554855347</v>
      </c>
    </row>
    <row r="60" spans="1:6" x14ac:dyDescent="0.2">
      <c r="A60" s="1">
        <v>2017</v>
      </c>
      <c r="B60" t="s">
        <v>10</v>
      </c>
      <c r="C60" t="s">
        <v>7</v>
      </c>
      <c r="D60" s="1">
        <v>252248.43350219727</v>
      </c>
      <c r="E60" s="1">
        <v>309076.45352172852</v>
      </c>
      <c r="F60" s="1">
        <v>0.81613606214523315</v>
      </c>
    </row>
    <row r="61" spans="1:6" x14ac:dyDescent="0.2">
      <c r="A61" s="1">
        <v>2018</v>
      </c>
      <c r="B61" t="s">
        <v>10</v>
      </c>
      <c r="C61" t="s">
        <v>7</v>
      </c>
      <c r="D61" s="1">
        <v>277318.79661560059</v>
      </c>
      <c r="E61" s="1">
        <v>338816.16003417969</v>
      </c>
      <c r="F61" s="1">
        <v>0.81849342584609985</v>
      </c>
    </row>
    <row r="62" spans="1:6" x14ac:dyDescent="0.2">
      <c r="A62" s="1">
        <v>2019</v>
      </c>
      <c r="B62" t="s">
        <v>10</v>
      </c>
      <c r="C62" t="s">
        <v>7</v>
      </c>
      <c r="D62" s="1">
        <v>290257.90417480469</v>
      </c>
      <c r="E62" s="1">
        <v>354385.4807434082</v>
      </c>
      <c r="F62" s="1">
        <v>0.81904572248458862</v>
      </c>
    </row>
    <row r="63" spans="1:6" x14ac:dyDescent="0.2">
      <c r="A63" s="1">
        <v>2020</v>
      </c>
      <c r="B63" t="s">
        <v>10</v>
      </c>
      <c r="C63" t="s">
        <v>7</v>
      </c>
      <c r="D63" s="1">
        <v>311881.09371948242</v>
      </c>
      <c r="E63" s="1">
        <v>378767.13238525391</v>
      </c>
      <c r="F63" s="1">
        <v>0.82341116666793823</v>
      </c>
    </row>
    <row r="64" spans="1:6" x14ac:dyDescent="0.2">
      <c r="A64" s="1">
        <v>2021</v>
      </c>
      <c r="B64" t="s">
        <v>10</v>
      </c>
      <c r="C64" t="s">
        <v>7</v>
      </c>
      <c r="D64" s="1">
        <v>408119.70626831055</v>
      </c>
      <c r="E64" s="1">
        <v>504579.28430175781</v>
      </c>
      <c r="F64" s="1">
        <v>0.80883169174194336</v>
      </c>
    </row>
    <row r="65" spans="1:6" x14ac:dyDescent="0.2">
      <c r="A65" s="1">
        <v>2022</v>
      </c>
      <c r="B65" t="s">
        <v>10</v>
      </c>
      <c r="C65" t="s">
        <v>7</v>
      </c>
      <c r="D65" s="1">
        <v>459212.47994995117</v>
      </c>
      <c r="E65" s="1">
        <v>569030.19421386719</v>
      </c>
      <c r="F65" s="1">
        <v>0.80700898170471191</v>
      </c>
    </row>
    <row r="66" spans="1:6" x14ac:dyDescent="0.2">
      <c r="A66" s="1">
        <v>2007</v>
      </c>
      <c r="B66" t="s">
        <v>10</v>
      </c>
      <c r="C66" t="s">
        <v>8</v>
      </c>
      <c r="D66" s="1">
        <v>582354.84922790527</v>
      </c>
      <c r="E66" s="1">
        <v>747936.91735839844</v>
      </c>
      <c r="F66" s="1">
        <v>0.77861493825912476</v>
      </c>
    </row>
    <row r="67" spans="1:6" x14ac:dyDescent="0.2">
      <c r="A67" s="1">
        <v>2008</v>
      </c>
      <c r="B67" t="s">
        <v>10</v>
      </c>
      <c r="C67" t="s">
        <v>8</v>
      </c>
      <c r="D67" s="1">
        <v>685410.64141845703</v>
      </c>
      <c r="E67" s="1">
        <v>875354.21347045898</v>
      </c>
      <c r="F67" s="1">
        <v>0.78300946950912476</v>
      </c>
    </row>
    <row r="68" spans="1:6" x14ac:dyDescent="0.2">
      <c r="A68" s="1">
        <v>2009</v>
      </c>
      <c r="B68" t="s">
        <v>10</v>
      </c>
      <c r="C68" t="s">
        <v>8</v>
      </c>
      <c r="D68" s="1">
        <v>568794.00950622559</v>
      </c>
      <c r="E68" s="1">
        <v>693031.79133605957</v>
      </c>
      <c r="F68" s="1">
        <v>0.82073295116424561</v>
      </c>
    </row>
    <row r="69" spans="1:6" x14ac:dyDescent="0.2">
      <c r="A69" s="1">
        <v>2010</v>
      </c>
      <c r="B69" t="s">
        <v>10</v>
      </c>
      <c r="C69" t="s">
        <v>8</v>
      </c>
      <c r="D69" s="1">
        <v>715881.66467285156</v>
      </c>
      <c r="E69" s="1">
        <v>889202.01502990723</v>
      </c>
      <c r="F69" s="1">
        <v>0.80508327484130859</v>
      </c>
    </row>
    <row r="70" spans="1:6" x14ac:dyDescent="0.2">
      <c r="A70" s="1">
        <v>2011</v>
      </c>
      <c r="B70" t="s">
        <v>10</v>
      </c>
      <c r="C70" t="s">
        <v>8</v>
      </c>
      <c r="D70" s="1">
        <v>856935.12599182129</v>
      </c>
      <c r="E70" s="1">
        <v>1079883.4125061035</v>
      </c>
      <c r="F70" s="1">
        <v>0.79354411363601685</v>
      </c>
    </row>
    <row r="71" spans="1:6" x14ac:dyDescent="0.2">
      <c r="A71" s="1">
        <v>2012</v>
      </c>
      <c r="B71" t="s">
        <v>10</v>
      </c>
      <c r="C71" t="s">
        <v>8</v>
      </c>
      <c r="D71" s="1">
        <v>896700.28131103516</v>
      </c>
      <c r="E71" s="1">
        <v>1109627.2428894043</v>
      </c>
      <c r="F71" s="1">
        <v>0.80810946226119995</v>
      </c>
    </row>
    <row r="72" spans="1:6" x14ac:dyDescent="0.2">
      <c r="A72" s="1">
        <v>2013</v>
      </c>
      <c r="B72" t="s">
        <v>10</v>
      </c>
      <c r="C72" t="s">
        <v>8</v>
      </c>
      <c r="D72" s="1">
        <v>960499.25741577148</v>
      </c>
      <c r="E72" s="1">
        <v>1188856.1445617676</v>
      </c>
      <c r="F72" s="1">
        <v>0.80791884660720825</v>
      </c>
    </row>
    <row r="73" spans="1:6" x14ac:dyDescent="0.2">
      <c r="A73" s="1">
        <v>2014</v>
      </c>
      <c r="B73" t="s">
        <v>10</v>
      </c>
      <c r="C73" t="s">
        <v>8</v>
      </c>
      <c r="D73" s="1">
        <v>1076751.9020080566</v>
      </c>
      <c r="E73" s="1">
        <v>1313697.9331359863</v>
      </c>
      <c r="F73" s="1">
        <v>0.81963431835174561</v>
      </c>
    </row>
    <row r="74" spans="1:6" x14ac:dyDescent="0.2">
      <c r="A74" s="1">
        <v>2015</v>
      </c>
      <c r="B74" t="s">
        <v>10</v>
      </c>
      <c r="C74" t="s">
        <v>8</v>
      </c>
      <c r="D74" s="1">
        <v>1094101.0602722168</v>
      </c>
      <c r="E74" s="1">
        <v>1304473.7920532227</v>
      </c>
      <c r="F74" s="1">
        <v>0.83872979879379272</v>
      </c>
    </row>
    <row r="75" spans="1:6" x14ac:dyDescent="0.2">
      <c r="A75" s="1">
        <v>2016</v>
      </c>
      <c r="B75" t="s">
        <v>10</v>
      </c>
      <c r="C75" t="s">
        <v>8</v>
      </c>
      <c r="D75" s="1">
        <v>1013707.8696289062</v>
      </c>
      <c r="E75" s="1">
        <v>1210134.741607666</v>
      </c>
      <c r="F75" s="1">
        <v>0.83768182992935181</v>
      </c>
    </row>
    <row r="76" spans="1:6" x14ac:dyDescent="0.2">
      <c r="A76" s="1">
        <v>2017</v>
      </c>
      <c r="B76" t="s">
        <v>10</v>
      </c>
      <c r="C76" t="s">
        <v>8</v>
      </c>
      <c r="D76" s="1">
        <v>1099623.2133483887</v>
      </c>
      <c r="E76" s="1">
        <v>1316505.3641662598</v>
      </c>
      <c r="F76" s="1">
        <v>0.83525919914245605</v>
      </c>
    </row>
    <row r="77" spans="1:6" x14ac:dyDescent="0.2">
      <c r="A77" s="1">
        <v>2018</v>
      </c>
      <c r="B77" t="s">
        <v>10</v>
      </c>
      <c r="C77" t="s">
        <v>8</v>
      </c>
      <c r="D77" s="1">
        <v>1204143.4432373047</v>
      </c>
      <c r="E77" s="1">
        <v>1449159.6228942871</v>
      </c>
      <c r="F77" s="1">
        <v>0.8309253454208374</v>
      </c>
    </row>
    <row r="78" spans="1:6" x14ac:dyDescent="0.2">
      <c r="A78" s="1">
        <v>2019</v>
      </c>
      <c r="B78" t="s">
        <v>10</v>
      </c>
      <c r="C78" t="s">
        <v>8</v>
      </c>
      <c r="D78" s="1">
        <v>1199564.7935791016</v>
      </c>
      <c r="E78" s="1">
        <v>1426037.2031860352</v>
      </c>
      <c r="F78" s="1">
        <v>0.84118759632110596</v>
      </c>
    </row>
    <row r="79" spans="1:6" x14ac:dyDescent="0.2">
      <c r="A79" s="1">
        <v>2020</v>
      </c>
      <c r="B79" t="s">
        <v>10</v>
      </c>
      <c r="C79" t="s">
        <v>8</v>
      </c>
      <c r="D79" s="1">
        <v>1258737.2543640137</v>
      </c>
      <c r="E79" s="1">
        <v>1481375.7470703125</v>
      </c>
      <c r="F79" s="1">
        <v>0.84970831871032715</v>
      </c>
    </row>
    <row r="80" spans="1:6" x14ac:dyDescent="0.2">
      <c r="A80" s="1">
        <v>2021</v>
      </c>
      <c r="B80" t="s">
        <v>10</v>
      </c>
      <c r="C80" t="s">
        <v>8</v>
      </c>
      <c r="D80" s="1">
        <v>1605041.1619262695</v>
      </c>
      <c r="E80" s="1">
        <v>1920282.6327514648</v>
      </c>
      <c r="F80" s="1">
        <v>0.83583587408065796</v>
      </c>
    </row>
    <row r="81" spans="1:7" x14ac:dyDescent="0.2">
      <c r="A81" s="1">
        <v>2022</v>
      </c>
      <c r="B81" t="s">
        <v>10</v>
      </c>
      <c r="C81" t="s">
        <v>8</v>
      </c>
      <c r="D81" s="1">
        <v>1728956.7874755859</v>
      </c>
      <c r="E81" s="1">
        <v>2053823.1642456055</v>
      </c>
      <c r="F81" s="1">
        <v>0.84182357788085938</v>
      </c>
    </row>
    <row r="82" spans="1:7" x14ac:dyDescent="0.2">
      <c r="A82" s="1">
        <v>2007</v>
      </c>
      <c r="B82" t="s">
        <v>10</v>
      </c>
      <c r="C82" t="s">
        <v>9</v>
      </c>
      <c r="D82" s="1">
        <v>212833.59375</v>
      </c>
      <c r="E82" s="1">
        <v>256537.4375</v>
      </c>
      <c r="F82" s="3">
        <v>0.8296394944190979</v>
      </c>
    </row>
    <row r="83" spans="1:7" x14ac:dyDescent="0.2">
      <c r="A83" s="1">
        <v>2008</v>
      </c>
      <c r="B83" t="s">
        <v>10</v>
      </c>
      <c r="C83" t="s">
        <v>9</v>
      </c>
      <c r="D83" s="1">
        <v>231284.65625</v>
      </c>
      <c r="E83" s="1">
        <v>273472.78125</v>
      </c>
      <c r="F83" s="3">
        <v>0.84573191404342651</v>
      </c>
    </row>
    <row r="84" spans="1:7" x14ac:dyDescent="0.2">
      <c r="A84" s="1">
        <v>2009</v>
      </c>
      <c r="B84" t="s">
        <v>10</v>
      </c>
      <c r="C84" t="s">
        <v>9</v>
      </c>
      <c r="D84" s="1">
        <v>196650.078125</v>
      </c>
      <c r="E84" s="1">
        <v>223636.046875</v>
      </c>
      <c r="F84" s="3">
        <v>0.87933087348937988</v>
      </c>
    </row>
    <row r="85" spans="1:7" x14ac:dyDescent="0.2">
      <c r="A85" s="1">
        <v>2010</v>
      </c>
      <c r="B85" t="s">
        <v>10</v>
      </c>
      <c r="C85" t="s">
        <v>9</v>
      </c>
      <c r="D85" s="1">
        <v>244710.5</v>
      </c>
      <c r="E85" s="1">
        <v>278859.28125</v>
      </c>
      <c r="F85" s="3">
        <v>0.877541184425354</v>
      </c>
    </row>
    <row r="86" spans="1:7" x14ac:dyDescent="0.2">
      <c r="A86" s="1">
        <v>2011</v>
      </c>
      <c r="B86" t="s">
        <v>10</v>
      </c>
      <c r="C86" t="s">
        <v>9</v>
      </c>
      <c r="D86" s="1">
        <v>269320.53125</v>
      </c>
      <c r="E86" s="1">
        <v>307916.0625</v>
      </c>
      <c r="F86" s="3">
        <v>0.87465566396713257</v>
      </c>
    </row>
    <row r="87" spans="1:7" x14ac:dyDescent="0.2">
      <c r="A87" s="1">
        <v>2012</v>
      </c>
      <c r="B87" t="s">
        <v>10</v>
      </c>
      <c r="C87" t="s">
        <v>9</v>
      </c>
      <c r="D87" s="1">
        <v>300834.46875</v>
      </c>
      <c r="E87" s="1">
        <v>336672.78125</v>
      </c>
      <c r="F87" s="3">
        <v>0.8935515284538269</v>
      </c>
    </row>
    <row r="88" spans="1:7" x14ac:dyDescent="0.2">
      <c r="A88" s="1">
        <v>2013</v>
      </c>
      <c r="B88" t="s">
        <v>10</v>
      </c>
      <c r="C88" t="s">
        <v>9</v>
      </c>
      <c r="D88" s="1">
        <v>323088.375</v>
      </c>
      <c r="E88" s="1">
        <v>362642.71875</v>
      </c>
      <c r="F88" s="3">
        <v>0.89092749357223511</v>
      </c>
    </row>
    <row r="89" spans="1:7" x14ac:dyDescent="0.2">
      <c r="A89" s="1">
        <v>2014</v>
      </c>
      <c r="B89" t="s">
        <v>10</v>
      </c>
      <c r="C89" t="s">
        <v>9</v>
      </c>
      <c r="D89" s="1">
        <v>367952.6875</v>
      </c>
      <c r="E89" s="1">
        <v>407136.3125</v>
      </c>
      <c r="F89" s="3">
        <v>0.90375798940658569</v>
      </c>
      <c r="G89" s="6"/>
    </row>
    <row r="90" spans="1:7" x14ac:dyDescent="0.2">
      <c r="A90" s="1">
        <v>2015</v>
      </c>
      <c r="B90" t="s">
        <v>10</v>
      </c>
      <c r="C90" t="s">
        <v>9</v>
      </c>
      <c r="D90" s="1">
        <v>399557.40625</v>
      </c>
      <c r="E90" s="1">
        <v>427558.15625</v>
      </c>
      <c r="F90" s="3">
        <v>0.93451005220413208</v>
      </c>
    </row>
    <row r="91" spans="1:7" x14ac:dyDescent="0.2">
      <c r="A91" s="1">
        <v>2016</v>
      </c>
      <c r="B91" t="s">
        <v>10</v>
      </c>
      <c r="C91" t="s">
        <v>9</v>
      </c>
      <c r="D91" s="1">
        <v>365478.9375</v>
      </c>
      <c r="E91" s="1">
        <v>392580.6875</v>
      </c>
      <c r="F91" s="3">
        <v>0.9309651255607605</v>
      </c>
    </row>
    <row r="92" spans="1:7" x14ac:dyDescent="0.2">
      <c r="A92" s="1">
        <v>2017</v>
      </c>
      <c r="B92" t="s">
        <v>10</v>
      </c>
      <c r="C92" t="s">
        <v>9</v>
      </c>
      <c r="D92" s="1">
        <v>397647.4375</v>
      </c>
      <c r="E92" s="1">
        <v>427710.21875</v>
      </c>
      <c r="F92" s="3">
        <v>0.92971229553222656</v>
      </c>
    </row>
    <row r="93" spans="1:7" x14ac:dyDescent="0.2">
      <c r="A93" s="1">
        <v>2018</v>
      </c>
      <c r="B93" t="s">
        <v>10</v>
      </c>
      <c r="C93" t="s">
        <v>9</v>
      </c>
      <c r="D93" s="1">
        <v>438655.84375</v>
      </c>
      <c r="E93" s="1">
        <v>473619.4375</v>
      </c>
      <c r="F93" s="3">
        <v>0.92617785930633545</v>
      </c>
    </row>
    <row r="94" spans="1:7" x14ac:dyDescent="0.2">
      <c r="A94" s="1">
        <v>2019</v>
      </c>
      <c r="B94" t="s">
        <v>10</v>
      </c>
      <c r="C94" t="s">
        <v>9</v>
      </c>
      <c r="D94" s="1">
        <v>402822.5</v>
      </c>
      <c r="E94" s="1">
        <v>418228.65625</v>
      </c>
      <c r="F94" s="3">
        <v>0.96316331624984741</v>
      </c>
    </row>
    <row r="95" spans="1:7" x14ac:dyDescent="0.2">
      <c r="A95" s="1">
        <v>2020</v>
      </c>
      <c r="B95" t="s">
        <v>10</v>
      </c>
      <c r="C95" t="s">
        <v>9</v>
      </c>
      <c r="D95" s="1">
        <v>411952.71875</v>
      </c>
      <c r="E95" s="1">
        <v>418932.8125</v>
      </c>
      <c r="F95" s="3">
        <v>0.98333841562271118</v>
      </c>
    </row>
    <row r="96" spans="1:7" x14ac:dyDescent="0.2">
      <c r="A96" s="1">
        <v>2021</v>
      </c>
      <c r="B96" t="s">
        <v>10</v>
      </c>
      <c r="C96" t="s">
        <v>9</v>
      </c>
      <c r="D96" s="1">
        <v>513762.40625</v>
      </c>
      <c r="E96" s="1">
        <v>519911.8125</v>
      </c>
      <c r="F96" s="3">
        <v>0.98817223310470581</v>
      </c>
    </row>
    <row r="97" spans="1:6" x14ac:dyDescent="0.2">
      <c r="A97" s="1">
        <v>2022</v>
      </c>
      <c r="B97" t="s">
        <v>10</v>
      </c>
      <c r="C97" t="s">
        <v>9</v>
      </c>
      <c r="D97" s="1">
        <v>542685.375</v>
      </c>
      <c r="E97" s="1">
        <v>532152.1875</v>
      </c>
      <c r="F97" s="3">
        <v>1.0197935104370117</v>
      </c>
    </row>
    <row r="98" spans="1:6" x14ac:dyDescent="0.2">
      <c r="A98" s="1">
        <v>2007</v>
      </c>
      <c r="B98" t="s">
        <v>11</v>
      </c>
      <c r="C98" t="s">
        <v>7</v>
      </c>
      <c r="D98" s="1">
        <v>104624.70476531982</v>
      </c>
      <c r="E98" s="1">
        <v>111144.21844482422</v>
      </c>
      <c r="F98" s="1">
        <v>0.94134187698364258</v>
      </c>
    </row>
    <row r="99" spans="1:6" x14ac:dyDescent="0.2">
      <c r="A99" s="1">
        <v>2008</v>
      </c>
      <c r="B99" t="s">
        <v>11</v>
      </c>
      <c r="C99" t="s">
        <v>7</v>
      </c>
      <c r="D99" s="1">
        <v>111930.17552947998</v>
      </c>
      <c r="E99" s="1">
        <v>118879.05571746826</v>
      </c>
      <c r="F99" s="1">
        <v>0.94154661893844604</v>
      </c>
    </row>
    <row r="100" spans="1:6" x14ac:dyDescent="0.2">
      <c r="A100" s="1">
        <v>2009</v>
      </c>
      <c r="B100" t="s">
        <v>11</v>
      </c>
      <c r="C100" t="s">
        <v>7</v>
      </c>
      <c r="D100" s="1">
        <v>83629.588230133057</v>
      </c>
      <c r="E100" s="1">
        <v>86268.86256980896</v>
      </c>
      <c r="F100" s="1">
        <v>0.96940642595291138</v>
      </c>
    </row>
    <row r="101" spans="1:6" x14ac:dyDescent="0.2">
      <c r="A101" s="1">
        <v>2010</v>
      </c>
      <c r="B101" t="s">
        <v>11</v>
      </c>
      <c r="C101" t="s">
        <v>7</v>
      </c>
      <c r="D101" s="1">
        <v>89845.628364562988</v>
      </c>
      <c r="E101" s="1">
        <v>93597.832378387451</v>
      </c>
      <c r="F101" s="1">
        <v>0.95991140604019165</v>
      </c>
    </row>
    <row r="102" spans="1:6" x14ac:dyDescent="0.2">
      <c r="A102" s="1">
        <v>2011</v>
      </c>
      <c r="B102" t="s">
        <v>11</v>
      </c>
      <c r="C102" t="s">
        <v>7</v>
      </c>
      <c r="D102" s="1">
        <v>89840.638229370117</v>
      </c>
      <c r="E102" s="1">
        <v>95265.646574020386</v>
      </c>
      <c r="F102" s="1">
        <v>0.94305390119552612</v>
      </c>
    </row>
    <row r="103" spans="1:6" x14ac:dyDescent="0.2">
      <c r="A103" s="1">
        <v>2012</v>
      </c>
      <c r="B103" t="s">
        <v>11</v>
      </c>
      <c r="C103" t="s">
        <v>7</v>
      </c>
      <c r="D103" s="1">
        <v>74940.430633544922</v>
      </c>
      <c r="E103" s="1">
        <v>81357.128192901611</v>
      </c>
      <c r="F103" s="1">
        <v>0.92112922668457031</v>
      </c>
    </row>
    <row r="104" spans="1:6" x14ac:dyDescent="0.2">
      <c r="A104" s="1">
        <v>2013</v>
      </c>
      <c r="B104" t="s">
        <v>11</v>
      </c>
      <c r="C104" t="s">
        <v>7</v>
      </c>
      <c r="D104" s="1">
        <v>68355.734481811523</v>
      </c>
      <c r="E104" s="1">
        <v>76145.703605651855</v>
      </c>
      <c r="F104" s="1">
        <v>0.89769655466079712</v>
      </c>
    </row>
    <row r="105" spans="1:6" x14ac:dyDescent="0.2">
      <c r="A105" s="1">
        <v>2014</v>
      </c>
      <c r="B105" t="s">
        <v>11</v>
      </c>
      <c r="C105" t="s">
        <v>7</v>
      </c>
      <c r="D105" s="1">
        <v>77005.131904602051</v>
      </c>
      <c r="E105" s="1">
        <v>89043.456003189087</v>
      </c>
      <c r="F105" s="1">
        <v>0.8648039698600769</v>
      </c>
    </row>
    <row r="106" spans="1:6" x14ac:dyDescent="0.2">
      <c r="A106" s="1">
        <v>2015</v>
      </c>
      <c r="B106" t="s">
        <v>11</v>
      </c>
      <c r="C106" t="s">
        <v>7</v>
      </c>
      <c r="D106" s="1">
        <v>76438.900817871094</v>
      </c>
      <c r="E106" s="1">
        <v>89351.846912384033</v>
      </c>
      <c r="F106" s="1">
        <v>0.85548204183578491</v>
      </c>
    </row>
    <row r="107" spans="1:6" x14ac:dyDescent="0.2">
      <c r="A107" s="1">
        <v>2016</v>
      </c>
      <c r="B107" t="s">
        <v>11</v>
      </c>
      <c r="C107" t="s">
        <v>7</v>
      </c>
      <c r="D107" s="1">
        <v>82618.309883117676</v>
      </c>
      <c r="E107" s="1">
        <v>95947.400150299072</v>
      </c>
      <c r="F107" s="1">
        <v>0.86107921600341797</v>
      </c>
    </row>
    <row r="108" spans="1:6" x14ac:dyDescent="0.2">
      <c r="A108" s="1">
        <v>2017</v>
      </c>
      <c r="B108" t="s">
        <v>11</v>
      </c>
      <c r="C108" t="s">
        <v>7</v>
      </c>
      <c r="D108" s="1">
        <v>87606.805023193359</v>
      </c>
      <c r="E108" s="1">
        <v>103100.27060317993</v>
      </c>
      <c r="F108" s="1">
        <v>0.84972429275512695</v>
      </c>
    </row>
    <row r="109" spans="1:6" x14ac:dyDescent="0.2">
      <c r="A109" s="1">
        <v>2018</v>
      </c>
      <c r="B109" t="s">
        <v>11</v>
      </c>
      <c r="C109" t="s">
        <v>7</v>
      </c>
      <c r="D109" s="1">
        <v>93974.808723449707</v>
      </c>
      <c r="E109" s="1">
        <v>110969.73211288452</v>
      </c>
      <c r="F109" s="1">
        <v>0.84685081243515015</v>
      </c>
    </row>
    <row r="110" spans="1:6" x14ac:dyDescent="0.2">
      <c r="A110" s="1">
        <v>2019</v>
      </c>
      <c r="B110" t="s">
        <v>11</v>
      </c>
      <c r="C110" t="s">
        <v>7</v>
      </c>
      <c r="D110" s="1">
        <v>95332.37735748291</v>
      </c>
      <c r="E110" s="1">
        <v>115648.15309143066</v>
      </c>
      <c r="F110" s="1">
        <v>0.82433116436004639</v>
      </c>
    </row>
    <row r="111" spans="1:6" x14ac:dyDescent="0.2">
      <c r="A111" s="1">
        <v>2020</v>
      </c>
      <c r="B111" t="s">
        <v>11</v>
      </c>
      <c r="C111" t="s">
        <v>7</v>
      </c>
      <c r="D111" s="1">
        <v>79141.30379486084</v>
      </c>
      <c r="E111" s="1">
        <v>94872.117361068726</v>
      </c>
      <c r="F111" s="1">
        <v>0.83418929576873779</v>
      </c>
    </row>
    <row r="112" spans="1:6" x14ac:dyDescent="0.2">
      <c r="A112" s="1">
        <v>2021</v>
      </c>
      <c r="B112" t="s">
        <v>11</v>
      </c>
      <c r="C112" t="s">
        <v>7</v>
      </c>
      <c r="D112" s="1">
        <v>87622.071022033691</v>
      </c>
      <c r="E112" s="1">
        <v>103462.13815498352</v>
      </c>
      <c r="F112" s="1">
        <v>0.84689986705780029</v>
      </c>
    </row>
    <row r="113" spans="1:6" x14ac:dyDescent="0.2">
      <c r="A113" s="1">
        <v>2022</v>
      </c>
      <c r="B113" t="s">
        <v>11</v>
      </c>
      <c r="C113" t="s">
        <v>7</v>
      </c>
      <c r="D113" s="1">
        <v>85041.233268737793</v>
      </c>
      <c r="E113" s="1">
        <v>103397.26262283325</v>
      </c>
      <c r="F113" s="1">
        <v>0.82247084379196167</v>
      </c>
    </row>
    <row r="114" spans="1:6" x14ac:dyDescent="0.2">
      <c r="A114" s="1">
        <v>2007</v>
      </c>
      <c r="B114" t="s">
        <v>11</v>
      </c>
      <c r="C114" t="s">
        <v>8</v>
      </c>
      <c r="D114" s="1">
        <v>4168881.1588287354</v>
      </c>
      <c r="E114" s="1">
        <v>420156.2033996582</v>
      </c>
      <c r="F114" s="1">
        <v>9.9222173690795898</v>
      </c>
    </row>
    <row r="115" spans="1:6" x14ac:dyDescent="0.2">
      <c r="A115" s="1">
        <v>2008</v>
      </c>
      <c r="B115" t="s">
        <v>11</v>
      </c>
      <c r="C115" t="s">
        <v>8</v>
      </c>
      <c r="D115" s="1">
        <v>4627195.7831726074</v>
      </c>
      <c r="E115" s="1">
        <v>432947.26285552979</v>
      </c>
      <c r="F115" s="1">
        <v>10.687665939331055</v>
      </c>
    </row>
    <row r="116" spans="1:6" x14ac:dyDescent="0.2">
      <c r="A116" s="1">
        <v>2009</v>
      </c>
      <c r="B116" t="s">
        <v>11</v>
      </c>
      <c r="C116" t="s">
        <v>8</v>
      </c>
      <c r="D116" s="1">
        <v>4824304.2336921692</v>
      </c>
      <c r="E116" s="1">
        <v>309314.36184501648</v>
      </c>
      <c r="F116" s="1">
        <v>15.596767425537109</v>
      </c>
    </row>
    <row r="117" spans="1:6" x14ac:dyDescent="0.2">
      <c r="A117" s="1">
        <v>2010</v>
      </c>
      <c r="B117" t="s">
        <v>11</v>
      </c>
      <c r="C117" t="s">
        <v>8</v>
      </c>
      <c r="D117" s="1">
        <v>5187085.7361984253</v>
      </c>
      <c r="E117" s="1">
        <v>381943.0848197937</v>
      </c>
      <c r="F117" s="1">
        <v>13.580781936645508</v>
      </c>
    </row>
    <row r="118" spans="1:6" x14ac:dyDescent="0.2">
      <c r="A118" s="1">
        <v>2011</v>
      </c>
      <c r="B118" t="s">
        <v>11</v>
      </c>
      <c r="C118" t="s">
        <v>8</v>
      </c>
      <c r="D118" s="1">
        <v>5614828.1868286133</v>
      </c>
      <c r="E118" s="1">
        <v>401132.00520133972</v>
      </c>
      <c r="F118" s="1">
        <v>13.997457504272461</v>
      </c>
    </row>
    <row r="119" spans="1:6" x14ac:dyDescent="0.2">
      <c r="A119" s="1">
        <v>2012</v>
      </c>
      <c r="B119" t="s">
        <v>11</v>
      </c>
      <c r="C119" t="s">
        <v>8</v>
      </c>
      <c r="D119" s="1">
        <v>5659813.2812576294</v>
      </c>
      <c r="E119" s="1">
        <v>391166.62777328491</v>
      </c>
      <c r="F119" s="1">
        <v>14.469059944152832</v>
      </c>
    </row>
    <row r="120" spans="1:6" x14ac:dyDescent="0.2">
      <c r="A120" s="1">
        <v>2013</v>
      </c>
      <c r="B120" t="s">
        <v>11</v>
      </c>
      <c r="C120" t="s">
        <v>8</v>
      </c>
      <c r="D120" s="1">
        <v>4681319.1427307129</v>
      </c>
      <c r="E120" s="1">
        <v>360393.75579452515</v>
      </c>
      <c r="F120" s="1">
        <v>12.989457130432129</v>
      </c>
    </row>
    <row r="121" spans="1:6" x14ac:dyDescent="0.2">
      <c r="A121" s="1">
        <v>2014</v>
      </c>
      <c r="B121" t="s">
        <v>11</v>
      </c>
      <c r="C121" t="s">
        <v>8</v>
      </c>
      <c r="D121" s="1">
        <v>4356452.7548446655</v>
      </c>
      <c r="E121" s="1">
        <v>374513.33439064026</v>
      </c>
      <c r="F121" s="1">
        <v>11.632303237915039</v>
      </c>
    </row>
    <row r="122" spans="1:6" x14ac:dyDescent="0.2">
      <c r="A122" s="1">
        <v>2015</v>
      </c>
      <c r="B122" t="s">
        <v>11</v>
      </c>
      <c r="C122" t="s">
        <v>8</v>
      </c>
      <c r="D122" s="1">
        <v>3950457.4044036865</v>
      </c>
      <c r="E122" s="1">
        <v>353587.93230438232</v>
      </c>
      <c r="F122" s="1">
        <v>11.172489166259766</v>
      </c>
    </row>
    <row r="123" spans="1:6" x14ac:dyDescent="0.2">
      <c r="A123" s="1">
        <v>2016</v>
      </c>
      <c r="B123" t="s">
        <v>11</v>
      </c>
      <c r="C123" t="s">
        <v>8</v>
      </c>
      <c r="D123" s="1">
        <v>4465911.7418441772</v>
      </c>
      <c r="E123" s="1">
        <v>372012.79277801514</v>
      </c>
      <c r="F123" s="1">
        <v>12.004726409912109</v>
      </c>
    </row>
    <row r="124" spans="1:6" x14ac:dyDescent="0.2">
      <c r="A124" s="1">
        <v>2017</v>
      </c>
      <c r="B124" t="s">
        <v>11</v>
      </c>
      <c r="C124" t="s">
        <v>8</v>
      </c>
      <c r="D124" s="1">
        <v>4378298.8960800171</v>
      </c>
      <c r="E124" s="1">
        <v>396686.92532348633</v>
      </c>
      <c r="F124" s="1">
        <v>11.037164688110352</v>
      </c>
    </row>
    <row r="125" spans="1:6" x14ac:dyDescent="0.2">
      <c r="A125" s="1">
        <v>2018</v>
      </c>
      <c r="B125" t="s">
        <v>11</v>
      </c>
      <c r="C125" t="s">
        <v>8</v>
      </c>
      <c r="D125" s="1">
        <v>4456866.7389221191</v>
      </c>
      <c r="E125" s="1">
        <v>409431.68853378296</v>
      </c>
      <c r="F125" s="1">
        <v>10.885495185852051</v>
      </c>
    </row>
    <row r="126" spans="1:6" x14ac:dyDescent="0.2">
      <c r="A126" s="1">
        <v>2019</v>
      </c>
      <c r="B126" t="s">
        <v>11</v>
      </c>
      <c r="C126" t="s">
        <v>8</v>
      </c>
      <c r="D126" s="1">
        <v>4539158.9637680054</v>
      </c>
      <c r="E126" s="1">
        <v>397973.05475616455</v>
      </c>
      <c r="F126" s="1">
        <v>11.405694007873535</v>
      </c>
    </row>
    <row r="127" spans="1:6" x14ac:dyDescent="0.2">
      <c r="A127" s="1">
        <v>2020</v>
      </c>
      <c r="B127" t="s">
        <v>11</v>
      </c>
      <c r="C127" t="s">
        <v>8</v>
      </c>
      <c r="D127" s="1">
        <v>4480630.8442230225</v>
      </c>
      <c r="E127" s="1">
        <v>330605.67146492004</v>
      </c>
      <c r="F127" s="1">
        <v>13.552794456481934</v>
      </c>
    </row>
    <row r="128" spans="1:6" x14ac:dyDescent="0.2">
      <c r="A128" s="1">
        <v>2021</v>
      </c>
      <c r="B128" t="s">
        <v>11</v>
      </c>
      <c r="C128" t="s">
        <v>8</v>
      </c>
      <c r="D128" s="1">
        <v>4386575.5859069824</v>
      </c>
      <c r="E128" s="1">
        <v>377956.81492805481</v>
      </c>
      <c r="F128" s="1">
        <v>11.606022834777832</v>
      </c>
    </row>
    <row r="129" spans="1:6" x14ac:dyDescent="0.2">
      <c r="A129" s="1">
        <v>2022</v>
      </c>
      <c r="B129" t="s">
        <v>11</v>
      </c>
      <c r="C129" t="s">
        <v>8</v>
      </c>
      <c r="D129" s="1">
        <v>3688457.9775085449</v>
      </c>
      <c r="E129" s="1">
        <v>402115.20045852661</v>
      </c>
      <c r="F129" s="1">
        <v>9.1726398468017578</v>
      </c>
    </row>
    <row r="130" spans="1:6" x14ac:dyDescent="0.2">
      <c r="A130" s="1">
        <v>2007</v>
      </c>
      <c r="B130" t="s">
        <v>11</v>
      </c>
      <c r="C130" t="s">
        <v>9</v>
      </c>
      <c r="D130" s="1">
        <v>160556.1875</v>
      </c>
      <c r="E130" s="1">
        <v>159154.15625</v>
      </c>
      <c r="F130" s="1">
        <v>1.0088092088699341</v>
      </c>
    </row>
    <row r="131" spans="1:6" x14ac:dyDescent="0.2">
      <c r="A131" s="1">
        <v>2008</v>
      </c>
      <c r="B131" t="s">
        <v>11</v>
      </c>
      <c r="C131" t="s">
        <v>9</v>
      </c>
      <c r="D131" s="1">
        <v>148626.609375</v>
      </c>
      <c r="E131" s="1">
        <v>148119.984375</v>
      </c>
      <c r="F131" s="1">
        <v>1.003420352935791</v>
      </c>
    </row>
    <row r="132" spans="1:6" x14ac:dyDescent="0.2">
      <c r="A132" s="1">
        <v>2009</v>
      </c>
      <c r="B132" t="s">
        <v>11</v>
      </c>
      <c r="C132" t="s">
        <v>9</v>
      </c>
      <c r="D132" s="1">
        <v>108923.6953125</v>
      </c>
      <c r="E132" s="1">
        <v>101613.6796875</v>
      </c>
      <c r="F132" s="1">
        <v>1.07193922996521</v>
      </c>
    </row>
    <row r="133" spans="1:6" x14ac:dyDescent="0.2">
      <c r="A133" s="1">
        <v>2010</v>
      </c>
      <c r="B133" t="s">
        <v>11</v>
      </c>
      <c r="C133" t="s">
        <v>9</v>
      </c>
      <c r="D133" s="1">
        <v>136969.953125</v>
      </c>
      <c r="E133" s="1">
        <v>131433.859375</v>
      </c>
      <c r="F133" s="1">
        <v>1.0421208143234253</v>
      </c>
    </row>
    <row r="134" spans="1:6" x14ac:dyDescent="0.2">
      <c r="A134" s="1">
        <v>2011</v>
      </c>
      <c r="B134" t="s">
        <v>11</v>
      </c>
      <c r="C134" t="s">
        <v>9</v>
      </c>
      <c r="D134" s="1">
        <v>134162.421875</v>
      </c>
      <c r="E134" s="1">
        <v>130554.1640625</v>
      </c>
      <c r="F134" s="1">
        <v>1.0276379585266113</v>
      </c>
    </row>
    <row r="135" spans="1:6" x14ac:dyDescent="0.2">
      <c r="A135" s="1">
        <v>2012</v>
      </c>
      <c r="B135" t="s">
        <v>11</v>
      </c>
      <c r="C135" t="s">
        <v>9</v>
      </c>
      <c r="D135" s="1">
        <v>148029.203125</v>
      </c>
      <c r="E135" s="1">
        <v>147485.484375</v>
      </c>
      <c r="F135" s="1">
        <v>1.0036865472793579</v>
      </c>
    </row>
    <row r="136" spans="1:6" x14ac:dyDescent="0.2">
      <c r="A136" s="1">
        <v>2013</v>
      </c>
      <c r="B136" t="s">
        <v>11</v>
      </c>
      <c r="C136" t="s">
        <v>9</v>
      </c>
      <c r="D136" s="1">
        <v>134878.734375</v>
      </c>
      <c r="E136" s="1">
        <v>137965.734375</v>
      </c>
      <c r="F136" s="1">
        <v>0.97762489318847656</v>
      </c>
    </row>
    <row r="137" spans="1:6" x14ac:dyDescent="0.2">
      <c r="A137" s="1">
        <v>2014</v>
      </c>
      <c r="B137" t="s">
        <v>11</v>
      </c>
      <c r="C137" t="s">
        <v>9</v>
      </c>
      <c r="D137" s="1">
        <v>139807.984375</v>
      </c>
      <c r="E137" s="1">
        <v>144795.0625</v>
      </c>
      <c r="F137" s="1">
        <v>0.96555769443511963</v>
      </c>
    </row>
    <row r="138" spans="1:6" x14ac:dyDescent="0.2">
      <c r="A138" s="1">
        <v>2015</v>
      </c>
      <c r="B138" t="s">
        <v>11</v>
      </c>
      <c r="C138" t="s">
        <v>9</v>
      </c>
      <c r="D138" s="1">
        <v>140146.46875</v>
      </c>
      <c r="E138" s="1">
        <v>141750.5625</v>
      </c>
      <c r="F138" s="1">
        <v>0.98868370056152344</v>
      </c>
    </row>
    <row r="139" spans="1:6" x14ac:dyDescent="0.2">
      <c r="A139" s="1">
        <v>2016</v>
      </c>
      <c r="B139" t="s">
        <v>11</v>
      </c>
      <c r="C139" t="s">
        <v>9</v>
      </c>
      <c r="D139" s="1">
        <v>149152.265625</v>
      </c>
      <c r="E139" s="1">
        <v>145507.46875</v>
      </c>
      <c r="F139" s="1">
        <v>1.0250488519668579</v>
      </c>
    </row>
    <row r="140" spans="1:6" x14ac:dyDescent="0.2">
      <c r="A140" s="1">
        <v>2017</v>
      </c>
      <c r="B140" t="s">
        <v>11</v>
      </c>
      <c r="C140" t="s">
        <v>9</v>
      </c>
      <c r="D140" s="1">
        <v>152875.09375</v>
      </c>
      <c r="E140" s="1">
        <v>149369.59375</v>
      </c>
      <c r="F140" s="1">
        <v>1.0234686136245728</v>
      </c>
    </row>
    <row r="141" spans="1:6" x14ac:dyDescent="0.2">
      <c r="A141" s="1">
        <v>2018</v>
      </c>
      <c r="B141" t="s">
        <v>11</v>
      </c>
      <c r="C141" t="s">
        <v>9</v>
      </c>
      <c r="D141" s="1">
        <v>152678.796875</v>
      </c>
      <c r="E141" s="1">
        <v>150417.15625</v>
      </c>
      <c r="F141" s="1">
        <v>1.0150357484817505</v>
      </c>
    </row>
    <row r="142" spans="1:6" x14ac:dyDescent="0.2">
      <c r="A142" s="1">
        <v>2019</v>
      </c>
      <c r="B142" t="s">
        <v>11</v>
      </c>
      <c r="C142" t="s">
        <v>9</v>
      </c>
      <c r="D142" s="1">
        <v>153115.4375</v>
      </c>
      <c r="E142" s="1">
        <v>149238.765625</v>
      </c>
      <c r="F142" s="1">
        <v>1.025976300239563</v>
      </c>
    </row>
    <row r="143" spans="1:6" x14ac:dyDescent="0.2">
      <c r="A143" s="1">
        <v>2020</v>
      </c>
      <c r="B143" t="s">
        <v>11</v>
      </c>
      <c r="C143" t="s">
        <v>9</v>
      </c>
      <c r="D143" s="1">
        <v>131266.3125</v>
      </c>
      <c r="E143" s="1">
        <v>123079.1328125</v>
      </c>
      <c r="F143" s="1">
        <v>1.0665196180343628</v>
      </c>
    </row>
    <row r="144" spans="1:6" x14ac:dyDescent="0.2">
      <c r="A144" s="1">
        <v>2021</v>
      </c>
      <c r="B144" t="s">
        <v>11</v>
      </c>
      <c r="C144" t="s">
        <v>9</v>
      </c>
      <c r="D144" s="1">
        <v>145041.46875</v>
      </c>
      <c r="E144" s="1">
        <v>137740.015625</v>
      </c>
      <c r="F144" s="1">
        <v>1.0530089139938354</v>
      </c>
    </row>
    <row r="145" spans="1:6" x14ac:dyDescent="0.2">
      <c r="A145" s="1">
        <v>2022</v>
      </c>
      <c r="B145" t="s">
        <v>11</v>
      </c>
      <c r="C145" t="s">
        <v>9</v>
      </c>
      <c r="D145" s="1">
        <v>146720.59375</v>
      </c>
      <c r="E145" s="1">
        <v>149564</v>
      </c>
      <c r="F145" s="1">
        <v>0.98098868131637573</v>
      </c>
    </row>
    <row r="146" spans="1:6" x14ac:dyDescent="0.2">
      <c r="A146" s="1">
        <v>2007</v>
      </c>
      <c r="B146" t="s">
        <v>12</v>
      </c>
      <c r="C146" t="s">
        <v>7</v>
      </c>
      <c r="D146" s="1">
        <v>44997.095542907715</v>
      </c>
      <c r="E146" s="1">
        <v>58659.365608215332</v>
      </c>
      <c r="F146" s="1">
        <v>0.76709139347076416</v>
      </c>
    </row>
    <row r="147" spans="1:6" x14ac:dyDescent="0.2">
      <c r="A147" s="1">
        <v>2008</v>
      </c>
      <c r="B147" t="s">
        <v>12</v>
      </c>
      <c r="C147" t="s">
        <v>7</v>
      </c>
      <c r="D147" s="1">
        <v>46595.798305511475</v>
      </c>
      <c r="E147" s="1">
        <v>69178.210754394531</v>
      </c>
      <c r="F147" s="1">
        <v>0.67356175184249878</v>
      </c>
    </row>
    <row r="148" spans="1:6" x14ac:dyDescent="0.2">
      <c r="A148" s="1">
        <v>2009</v>
      </c>
      <c r="B148" t="s">
        <v>12</v>
      </c>
      <c r="C148" t="s">
        <v>7</v>
      </c>
      <c r="D148" s="1">
        <v>36975.791355133057</v>
      </c>
      <c r="E148" s="1">
        <v>53960.502286911011</v>
      </c>
      <c r="F148" s="1">
        <v>0.6852380633354187</v>
      </c>
    </row>
    <row r="149" spans="1:6" x14ac:dyDescent="0.2">
      <c r="A149" s="1">
        <v>2010</v>
      </c>
      <c r="B149" t="s">
        <v>12</v>
      </c>
      <c r="C149" t="s">
        <v>7</v>
      </c>
      <c r="D149" s="1">
        <v>39933.48556137085</v>
      </c>
      <c r="E149" s="1">
        <v>55058.67448425293</v>
      </c>
      <c r="F149" s="1">
        <v>0.72528964281082153</v>
      </c>
    </row>
    <row r="150" spans="1:6" x14ac:dyDescent="0.2">
      <c r="A150" s="1">
        <v>2011</v>
      </c>
      <c r="B150" t="s">
        <v>12</v>
      </c>
      <c r="C150" t="s">
        <v>7</v>
      </c>
      <c r="D150" s="1">
        <v>41970.836723327637</v>
      </c>
      <c r="E150" s="1">
        <v>62113.208549499512</v>
      </c>
      <c r="F150" s="1">
        <v>0.67571514844894409</v>
      </c>
    </row>
    <row r="151" spans="1:6" x14ac:dyDescent="0.2">
      <c r="A151" s="1">
        <v>2012</v>
      </c>
      <c r="B151" t="s">
        <v>12</v>
      </c>
      <c r="C151" t="s">
        <v>7</v>
      </c>
      <c r="D151" s="1">
        <v>37300.400131225586</v>
      </c>
      <c r="E151" s="1">
        <v>54344.904296875</v>
      </c>
      <c r="F151" s="1">
        <v>0.68636423349380493</v>
      </c>
    </row>
    <row r="152" spans="1:6" x14ac:dyDescent="0.2">
      <c r="A152" s="1">
        <v>2013</v>
      </c>
      <c r="B152" t="s">
        <v>12</v>
      </c>
      <c r="C152" t="s">
        <v>7</v>
      </c>
      <c r="D152" s="1">
        <v>38133.451850891113</v>
      </c>
      <c r="E152" s="1">
        <v>51752.126903533936</v>
      </c>
      <c r="F152" s="1">
        <v>0.73684799671173096</v>
      </c>
    </row>
    <row r="153" spans="1:6" x14ac:dyDescent="0.2">
      <c r="A153" s="1">
        <v>2014</v>
      </c>
      <c r="B153" t="s">
        <v>12</v>
      </c>
      <c r="C153" t="s">
        <v>7</v>
      </c>
      <c r="D153" s="1">
        <v>41519.361530303955</v>
      </c>
      <c r="E153" s="1">
        <v>55107.735439300537</v>
      </c>
      <c r="F153" s="1">
        <v>0.75342166423797607</v>
      </c>
    </row>
    <row r="154" spans="1:6" x14ac:dyDescent="0.2">
      <c r="A154" s="1">
        <v>2015</v>
      </c>
      <c r="B154" t="s">
        <v>12</v>
      </c>
      <c r="C154" t="s">
        <v>7</v>
      </c>
      <c r="D154" s="1">
        <v>37878.820003509521</v>
      </c>
      <c r="E154" s="1">
        <v>46236.355457305908</v>
      </c>
      <c r="F154" s="1">
        <v>0.81924319267272949</v>
      </c>
    </row>
    <row r="155" spans="1:6" x14ac:dyDescent="0.2">
      <c r="A155" s="1">
        <v>2016</v>
      </c>
      <c r="B155" t="s">
        <v>12</v>
      </c>
      <c r="C155" t="s">
        <v>7</v>
      </c>
      <c r="D155" s="1">
        <v>38533.534694671631</v>
      </c>
      <c r="E155" s="1">
        <v>44903.543045043945</v>
      </c>
      <c r="F155" s="1">
        <v>0.85814017057418823</v>
      </c>
    </row>
    <row r="156" spans="1:6" x14ac:dyDescent="0.2">
      <c r="A156" s="1">
        <v>2017</v>
      </c>
      <c r="B156" t="s">
        <v>12</v>
      </c>
      <c r="C156" t="s">
        <v>7</v>
      </c>
      <c r="D156" s="1">
        <v>43142.013103485107</v>
      </c>
      <c r="E156" s="1">
        <v>50982.78816986084</v>
      </c>
      <c r="F156" s="1">
        <v>0.8462073802947998</v>
      </c>
    </row>
    <row r="157" spans="1:6" x14ac:dyDescent="0.2">
      <c r="A157" s="1">
        <v>2018</v>
      </c>
      <c r="B157" t="s">
        <v>12</v>
      </c>
      <c r="C157" t="s">
        <v>7</v>
      </c>
      <c r="D157" s="1">
        <v>46578.91756439209</v>
      </c>
      <c r="E157" s="1">
        <v>56259.153709411621</v>
      </c>
      <c r="F157" s="1">
        <v>0.82793492078781128</v>
      </c>
    </row>
    <row r="158" spans="1:6" x14ac:dyDescent="0.2">
      <c r="A158" s="1">
        <v>2019</v>
      </c>
      <c r="B158" t="s">
        <v>12</v>
      </c>
      <c r="C158" t="s">
        <v>7</v>
      </c>
      <c r="D158" s="1">
        <v>43607.286605834961</v>
      </c>
      <c r="E158" s="1">
        <v>53710.076148986816</v>
      </c>
      <c r="F158" s="1">
        <v>0.81190139055252075</v>
      </c>
    </row>
    <row r="159" spans="1:6" x14ac:dyDescent="0.2">
      <c r="A159" s="1">
        <v>2020</v>
      </c>
      <c r="B159" t="s">
        <v>12</v>
      </c>
      <c r="C159" t="s">
        <v>7</v>
      </c>
      <c r="D159" s="1">
        <v>40180.67155456543</v>
      </c>
      <c r="E159" s="1">
        <v>48502.385620117188</v>
      </c>
      <c r="F159" s="1">
        <v>0.82842671871185303</v>
      </c>
    </row>
    <row r="160" spans="1:6" x14ac:dyDescent="0.2">
      <c r="A160" s="1">
        <v>2021</v>
      </c>
      <c r="B160" t="s">
        <v>12</v>
      </c>
      <c r="C160" t="s">
        <v>7</v>
      </c>
      <c r="D160" s="1">
        <v>51417.443061828613</v>
      </c>
      <c r="E160" s="1">
        <v>62994.550941467285</v>
      </c>
      <c r="F160" s="1">
        <v>0.81622046232223511</v>
      </c>
    </row>
    <row r="161" spans="1:6" x14ac:dyDescent="0.2">
      <c r="A161" s="1">
        <v>2022</v>
      </c>
      <c r="B161" t="s">
        <v>12</v>
      </c>
      <c r="C161" t="s">
        <v>7</v>
      </c>
      <c r="D161" s="1">
        <v>53328.67845916748</v>
      </c>
      <c r="E161" s="1">
        <v>73649.817794799805</v>
      </c>
      <c r="F161" s="1">
        <v>0.72408431768417358</v>
      </c>
    </row>
    <row r="162" spans="1:6" x14ac:dyDescent="0.2">
      <c r="A162" s="1">
        <v>2007</v>
      </c>
      <c r="B162" t="s">
        <v>12</v>
      </c>
      <c r="C162" t="s">
        <v>8</v>
      </c>
      <c r="D162" s="1">
        <v>986354.24980926514</v>
      </c>
      <c r="E162" s="1">
        <v>202861.71880722046</v>
      </c>
      <c r="F162" s="1">
        <v>4.8621997833251953</v>
      </c>
    </row>
    <row r="163" spans="1:6" x14ac:dyDescent="0.2">
      <c r="A163" s="1">
        <v>2008</v>
      </c>
      <c r="B163" t="s">
        <v>12</v>
      </c>
      <c r="C163" t="s">
        <v>8</v>
      </c>
      <c r="D163" s="1">
        <v>860995.2632484436</v>
      </c>
      <c r="E163" s="1">
        <v>219968.11820983887</v>
      </c>
      <c r="F163" s="1">
        <v>3.9141819477081299</v>
      </c>
    </row>
    <row r="164" spans="1:6" x14ac:dyDescent="0.2">
      <c r="A164" s="1">
        <v>2009</v>
      </c>
      <c r="B164" t="s">
        <v>12</v>
      </c>
      <c r="C164" t="s">
        <v>8</v>
      </c>
      <c r="D164" s="1">
        <v>763602.13288497925</v>
      </c>
      <c r="E164" s="1">
        <v>171930.93404197693</v>
      </c>
      <c r="F164" s="1">
        <v>4.4413309097290039</v>
      </c>
    </row>
    <row r="165" spans="1:6" x14ac:dyDescent="0.2">
      <c r="A165" s="1">
        <v>2010</v>
      </c>
      <c r="B165" t="s">
        <v>12</v>
      </c>
      <c r="C165" t="s">
        <v>8</v>
      </c>
      <c r="D165" s="1">
        <v>912830.19493484497</v>
      </c>
      <c r="E165" s="1">
        <v>204529.55849075317</v>
      </c>
      <c r="F165" s="1">
        <v>4.4630722999572754</v>
      </c>
    </row>
    <row r="166" spans="1:6" x14ac:dyDescent="0.2">
      <c r="A166" s="1">
        <v>2011</v>
      </c>
      <c r="B166" t="s">
        <v>12</v>
      </c>
      <c r="C166" t="s">
        <v>8</v>
      </c>
      <c r="D166" s="1">
        <v>989481.28756332397</v>
      </c>
      <c r="E166" s="1">
        <v>249437.27535247803</v>
      </c>
      <c r="F166" s="1">
        <v>3.9668540954589844</v>
      </c>
    </row>
    <row r="167" spans="1:6" x14ac:dyDescent="0.2">
      <c r="A167" s="1">
        <v>2012</v>
      </c>
      <c r="B167" t="s">
        <v>12</v>
      </c>
      <c r="C167" t="s">
        <v>8</v>
      </c>
      <c r="D167" s="1">
        <v>999595.89191436768</v>
      </c>
      <c r="E167" s="1">
        <v>249963.53969955444</v>
      </c>
      <c r="F167" s="1">
        <v>3.9989666938781738</v>
      </c>
    </row>
    <row r="168" spans="1:6" x14ac:dyDescent="0.2">
      <c r="A168" s="1">
        <v>2013</v>
      </c>
      <c r="B168" t="s">
        <v>12</v>
      </c>
      <c r="C168" t="s">
        <v>8</v>
      </c>
      <c r="D168" s="1">
        <v>1072660.5556373596</v>
      </c>
      <c r="E168" s="1">
        <v>245974.79340362549</v>
      </c>
      <c r="F168" s="1">
        <v>4.3608555793762207</v>
      </c>
    </row>
    <row r="169" spans="1:6" x14ac:dyDescent="0.2">
      <c r="A169" s="1">
        <v>2014</v>
      </c>
      <c r="B169" t="s">
        <v>12</v>
      </c>
      <c r="C169" t="s">
        <v>8</v>
      </c>
      <c r="D169" s="1">
        <v>1173795.2434158325</v>
      </c>
      <c r="E169" s="1">
        <v>261148.53009796143</v>
      </c>
      <c r="F169" s="1">
        <v>4.4947419166564941</v>
      </c>
    </row>
    <row r="170" spans="1:6" x14ac:dyDescent="0.2">
      <c r="A170" s="1">
        <v>2015</v>
      </c>
      <c r="B170" t="s">
        <v>12</v>
      </c>
      <c r="C170" t="s">
        <v>8</v>
      </c>
      <c r="D170" s="1">
        <v>1161965.1439819336</v>
      </c>
      <c r="E170" s="1">
        <v>227174.08913803101</v>
      </c>
      <c r="F170" s="1">
        <v>5.1148667335510254</v>
      </c>
    </row>
    <row r="171" spans="1:6" x14ac:dyDescent="0.2">
      <c r="A171" s="1">
        <v>2016</v>
      </c>
      <c r="B171" t="s">
        <v>12</v>
      </c>
      <c r="C171" t="s">
        <v>8</v>
      </c>
      <c r="D171" s="1">
        <v>1199925.2636642456</v>
      </c>
      <c r="E171" s="1">
        <v>211223.05889129639</v>
      </c>
      <c r="F171" s="1">
        <v>5.6808443069458008</v>
      </c>
    </row>
    <row r="172" spans="1:6" x14ac:dyDescent="0.2">
      <c r="A172" s="1">
        <v>2017</v>
      </c>
      <c r="B172" t="s">
        <v>12</v>
      </c>
      <c r="C172" t="s">
        <v>8</v>
      </c>
      <c r="D172" s="1">
        <v>1293660.4338531494</v>
      </c>
      <c r="E172" s="1">
        <v>228962.09806060791</v>
      </c>
      <c r="F172" s="1">
        <v>5.6501073837280273</v>
      </c>
    </row>
    <row r="173" spans="1:6" x14ac:dyDescent="0.2">
      <c r="A173" s="1">
        <v>2018</v>
      </c>
      <c r="B173" t="s">
        <v>12</v>
      </c>
      <c r="C173" t="s">
        <v>8</v>
      </c>
      <c r="D173" s="1">
        <v>1368963.5979003906</v>
      </c>
      <c r="E173" s="1">
        <v>239979.834815979</v>
      </c>
      <c r="F173" s="1">
        <v>5.7044944763183594</v>
      </c>
    </row>
    <row r="174" spans="1:6" x14ac:dyDescent="0.2">
      <c r="A174" s="1">
        <v>2019</v>
      </c>
      <c r="B174" t="s">
        <v>12</v>
      </c>
      <c r="C174" t="s">
        <v>8</v>
      </c>
      <c r="D174" s="1">
        <v>1333977.4305038452</v>
      </c>
      <c r="E174" s="1">
        <v>228044.17308044434</v>
      </c>
      <c r="F174" s="1">
        <v>5.849644660949707</v>
      </c>
    </row>
    <row r="175" spans="1:6" x14ac:dyDescent="0.2">
      <c r="A175" s="1">
        <v>2020</v>
      </c>
      <c r="B175" t="s">
        <v>12</v>
      </c>
      <c r="C175" t="s">
        <v>8</v>
      </c>
      <c r="D175" s="1">
        <v>1338327.3994979858</v>
      </c>
      <c r="E175" s="1">
        <v>212637.50220870972</v>
      </c>
      <c r="F175" s="1">
        <v>6.2939386367797852</v>
      </c>
    </row>
    <row r="176" spans="1:6" x14ac:dyDescent="0.2">
      <c r="A176" s="1">
        <v>2021</v>
      </c>
      <c r="B176" t="s">
        <v>12</v>
      </c>
      <c r="C176" t="s">
        <v>8</v>
      </c>
      <c r="D176" s="1">
        <v>1569072.1210098267</v>
      </c>
      <c r="E176" s="1">
        <v>269893.05144500732</v>
      </c>
      <c r="F176" s="1">
        <v>5.8136811256408691</v>
      </c>
    </row>
    <row r="177" spans="1:6" x14ac:dyDescent="0.2">
      <c r="A177" s="1">
        <v>2022</v>
      </c>
      <c r="B177" t="s">
        <v>12</v>
      </c>
      <c r="C177" t="s">
        <v>8</v>
      </c>
      <c r="D177" s="1">
        <v>1471232.142326355</v>
      </c>
      <c r="E177" s="1">
        <v>319947.375831604</v>
      </c>
      <c r="F177" s="1">
        <v>4.5983567237854004</v>
      </c>
    </row>
    <row r="178" spans="1:6" x14ac:dyDescent="0.2">
      <c r="A178" s="1">
        <v>2007</v>
      </c>
      <c r="B178" t="s">
        <v>12</v>
      </c>
      <c r="C178" t="s">
        <v>9</v>
      </c>
      <c r="D178" s="1">
        <v>52835.7421875</v>
      </c>
      <c r="E178" s="1">
        <v>63278.3046875</v>
      </c>
      <c r="F178" s="1">
        <v>0.83497405052185059</v>
      </c>
    </row>
    <row r="179" spans="1:6" x14ac:dyDescent="0.2">
      <c r="A179" s="1">
        <v>2008</v>
      </c>
      <c r="B179" t="s">
        <v>12</v>
      </c>
      <c r="C179" t="s">
        <v>9</v>
      </c>
      <c r="D179" s="1">
        <v>46630.8046875</v>
      </c>
      <c r="E179" s="1">
        <v>59443.95703125</v>
      </c>
      <c r="F179" s="1">
        <v>0.78444987535476685</v>
      </c>
    </row>
    <row r="180" spans="1:6" x14ac:dyDescent="0.2">
      <c r="A180" s="1">
        <v>2009</v>
      </c>
      <c r="B180" t="s">
        <v>12</v>
      </c>
      <c r="C180" t="s">
        <v>9</v>
      </c>
      <c r="D180" s="1">
        <v>40015.78515625</v>
      </c>
      <c r="E180" s="1">
        <v>47993.46875</v>
      </c>
      <c r="F180" s="1">
        <v>0.83377563953399658</v>
      </c>
    </row>
    <row r="181" spans="1:6" x14ac:dyDescent="0.2">
      <c r="A181" s="1">
        <v>2010</v>
      </c>
      <c r="B181" t="s">
        <v>12</v>
      </c>
      <c r="C181" t="s">
        <v>9</v>
      </c>
      <c r="D181" s="1">
        <v>48741.39453125</v>
      </c>
      <c r="E181" s="1">
        <v>58932.42578125</v>
      </c>
      <c r="F181" s="1">
        <v>0.8270726203918457</v>
      </c>
    </row>
    <row r="182" spans="1:6" x14ac:dyDescent="0.2">
      <c r="A182" s="1">
        <v>2011</v>
      </c>
      <c r="B182" t="s">
        <v>12</v>
      </c>
      <c r="C182" t="s">
        <v>9</v>
      </c>
      <c r="D182" s="1">
        <v>56406.77734375</v>
      </c>
      <c r="E182" s="1">
        <v>74761.5546875</v>
      </c>
      <c r="F182" s="1">
        <v>0.75448906421661377</v>
      </c>
    </row>
    <row r="183" spans="1:6" x14ac:dyDescent="0.2">
      <c r="A183" s="1">
        <v>2012</v>
      </c>
      <c r="B183" t="s">
        <v>12</v>
      </c>
      <c r="C183" t="s">
        <v>9</v>
      </c>
      <c r="D183" s="1">
        <v>58400.77734375</v>
      </c>
      <c r="E183" s="1">
        <v>75027.59375</v>
      </c>
      <c r="F183" s="1">
        <v>0.77839064598083496</v>
      </c>
    </row>
    <row r="184" spans="1:6" x14ac:dyDescent="0.2">
      <c r="A184" s="1">
        <v>2013</v>
      </c>
      <c r="B184" t="s">
        <v>12</v>
      </c>
      <c r="C184" t="s">
        <v>9</v>
      </c>
      <c r="D184" s="1">
        <v>64592.421875</v>
      </c>
      <c r="E184" s="1">
        <v>80257.8515625</v>
      </c>
      <c r="F184" s="1">
        <v>0.80481123924255371</v>
      </c>
    </row>
    <row r="185" spans="1:6" x14ac:dyDescent="0.2">
      <c r="A185" s="1">
        <v>2014</v>
      </c>
      <c r="B185" t="s">
        <v>12</v>
      </c>
      <c r="C185" t="s">
        <v>9</v>
      </c>
      <c r="D185" s="1">
        <v>72485.7734375</v>
      </c>
      <c r="E185" s="1">
        <v>89571.546875</v>
      </c>
      <c r="F185" s="1">
        <v>0.80924999713897705</v>
      </c>
    </row>
    <row r="186" spans="1:6" x14ac:dyDescent="0.2">
      <c r="A186" s="1">
        <v>2015</v>
      </c>
      <c r="B186" t="s">
        <v>12</v>
      </c>
      <c r="C186" t="s">
        <v>9</v>
      </c>
      <c r="D186" s="1">
        <v>75536.546875</v>
      </c>
      <c r="E186" s="1">
        <v>83895.1875</v>
      </c>
      <c r="F186" s="1">
        <v>0.90036803483963013</v>
      </c>
    </row>
    <row r="187" spans="1:6" x14ac:dyDescent="0.2">
      <c r="A187" s="1">
        <v>2016</v>
      </c>
      <c r="B187" t="s">
        <v>12</v>
      </c>
      <c r="C187" t="s">
        <v>9</v>
      </c>
      <c r="D187" s="1">
        <v>75306.609375</v>
      </c>
      <c r="E187" s="1">
        <v>79145.515625</v>
      </c>
      <c r="F187" s="1">
        <v>0.95149558782577515</v>
      </c>
    </row>
    <row r="188" spans="1:6" x14ac:dyDescent="0.2">
      <c r="A188" s="1">
        <v>2017</v>
      </c>
      <c r="B188" t="s">
        <v>12</v>
      </c>
      <c r="C188" t="s">
        <v>9</v>
      </c>
      <c r="D188" s="1">
        <v>78253.671875</v>
      </c>
      <c r="E188" s="1">
        <v>81032.5</v>
      </c>
      <c r="F188" s="1">
        <v>0.96570724248886108</v>
      </c>
    </row>
    <row r="189" spans="1:6" x14ac:dyDescent="0.2">
      <c r="A189" s="1">
        <v>2018</v>
      </c>
      <c r="B189" t="s">
        <v>12</v>
      </c>
      <c r="C189" t="s">
        <v>9</v>
      </c>
      <c r="D189" s="1">
        <v>78984.109375</v>
      </c>
      <c r="E189" s="1">
        <v>80599.90625</v>
      </c>
      <c r="F189" s="1">
        <v>0.97995287179946899</v>
      </c>
    </row>
    <row r="190" spans="1:6" x14ac:dyDescent="0.2">
      <c r="A190" s="1">
        <v>2019</v>
      </c>
      <c r="B190" t="s">
        <v>12</v>
      </c>
      <c r="C190" t="s">
        <v>9</v>
      </c>
      <c r="D190" s="1">
        <v>77441.859375</v>
      </c>
      <c r="E190" s="1">
        <v>83078.2265625</v>
      </c>
      <c r="F190" s="1">
        <v>0.93215590715408325</v>
      </c>
    </row>
    <row r="191" spans="1:6" x14ac:dyDescent="0.2">
      <c r="A191" s="1">
        <v>2020</v>
      </c>
      <c r="B191" t="s">
        <v>12</v>
      </c>
      <c r="C191" t="s">
        <v>9</v>
      </c>
      <c r="D191" s="1">
        <v>76886.9140625</v>
      </c>
      <c r="E191" s="1">
        <v>80056.28125</v>
      </c>
      <c r="F191" s="1">
        <v>0.96041077375411987</v>
      </c>
    </row>
    <row r="192" spans="1:6" x14ac:dyDescent="0.2">
      <c r="A192" s="1">
        <v>2021</v>
      </c>
      <c r="B192" t="s">
        <v>12</v>
      </c>
      <c r="C192" t="s">
        <v>9</v>
      </c>
      <c r="D192" s="1">
        <v>95009.3515625</v>
      </c>
      <c r="E192" s="1">
        <v>100650.734375</v>
      </c>
      <c r="F192" s="1">
        <v>0.94395089149475098</v>
      </c>
    </row>
    <row r="193" spans="1:6" x14ac:dyDescent="0.2">
      <c r="A193" s="1">
        <v>2022</v>
      </c>
      <c r="B193" t="s">
        <v>12</v>
      </c>
      <c r="C193" t="s">
        <v>9</v>
      </c>
      <c r="D193" s="1">
        <v>102568.25</v>
      </c>
      <c r="E193" s="1">
        <v>121157.6953125</v>
      </c>
      <c r="F193" s="1">
        <v>0.84656816720962524</v>
      </c>
    </row>
    <row r="194" spans="1:6" x14ac:dyDescent="0.2">
      <c r="A194" s="1">
        <v>2007</v>
      </c>
      <c r="B194" t="s">
        <v>13</v>
      </c>
      <c r="C194" t="s">
        <v>7</v>
      </c>
      <c r="D194" s="1">
        <v>15991.067969322205</v>
      </c>
      <c r="E194" s="1">
        <v>18896.451023101807</v>
      </c>
      <c r="F194" s="1">
        <v>0.84624713659286499</v>
      </c>
    </row>
    <row r="195" spans="1:6" x14ac:dyDescent="0.2">
      <c r="A195" s="1">
        <v>2008</v>
      </c>
      <c r="B195" t="s">
        <v>13</v>
      </c>
      <c r="C195" t="s">
        <v>7</v>
      </c>
      <c r="D195" s="1">
        <v>17737.974922180176</v>
      </c>
      <c r="E195" s="1">
        <v>21120.409233093262</v>
      </c>
      <c r="F195" s="1">
        <v>0.83984994888305664</v>
      </c>
    </row>
    <row r="196" spans="1:6" x14ac:dyDescent="0.2">
      <c r="A196" s="1">
        <v>2009</v>
      </c>
      <c r="B196" t="s">
        <v>13</v>
      </c>
      <c r="C196" t="s">
        <v>7</v>
      </c>
      <c r="D196" s="1">
        <v>12831.017063140869</v>
      </c>
      <c r="E196" s="1">
        <v>15048.459427833557</v>
      </c>
      <c r="F196" s="1">
        <v>0.85264652967453003</v>
      </c>
    </row>
    <row r="197" spans="1:6" x14ac:dyDescent="0.2">
      <c r="A197" s="1">
        <v>2010</v>
      </c>
      <c r="B197" t="s">
        <v>13</v>
      </c>
      <c r="C197" t="s">
        <v>7</v>
      </c>
      <c r="D197" s="1">
        <v>14533.352161407471</v>
      </c>
      <c r="E197" s="1">
        <v>17476.904512405396</v>
      </c>
      <c r="F197" s="1">
        <v>0.83157473802566528</v>
      </c>
    </row>
    <row r="198" spans="1:6" x14ac:dyDescent="0.2">
      <c r="A198" s="1">
        <v>2011</v>
      </c>
      <c r="B198" t="s">
        <v>13</v>
      </c>
      <c r="C198" t="s">
        <v>7</v>
      </c>
      <c r="D198" s="1">
        <v>17996.483821868896</v>
      </c>
      <c r="E198" s="1">
        <v>21750.625484466553</v>
      </c>
      <c r="F198" s="1">
        <v>0.82740074396133423</v>
      </c>
    </row>
    <row r="199" spans="1:6" x14ac:dyDescent="0.2">
      <c r="A199" s="1">
        <v>2012</v>
      </c>
      <c r="B199" t="s">
        <v>13</v>
      </c>
      <c r="C199" t="s">
        <v>7</v>
      </c>
      <c r="D199" s="1">
        <v>17734.854957580566</v>
      </c>
      <c r="E199" s="1">
        <v>22238.177066802979</v>
      </c>
      <c r="F199" s="1">
        <v>0.79749590158462524</v>
      </c>
    </row>
    <row r="200" spans="1:6" x14ac:dyDescent="0.2">
      <c r="A200" s="1">
        <v>2013</v>
      </c>
      <c r="B200" t="s">
        <v>13</v>
      </c>
      <c r="C200" t="s">
        <v>7</v>
      </c>
      <c r="D200" s="1">
        <v>18435.915738105774</v>
      </c>
      <c r="E200" s="1">
        <v>24017.226160049438</v>
      </c>
      <c r="F200" s="1">
        <v>0.76761221885681152</v>
      </c>
    </row>
    <row r="201" spans="1:6" x14ac:dyDescent="0.2">
      <c r="A201" s="1">
        <v>2014</v>
      </c>
      <c r="B201" t="s">
        <v>13</v>
      </c>
      <c r="C201" t="s">
        <v>7</v>
      </c>
      <c r="D201" s="1">
        <v>18546.187899589539</v>
      </c>
      <c r="E201" s="1">
        <v>23565.435619354248</v>
      </c>
      <c r="F201" s="1">
        <v>0.78700804710388184</v>
      </c>
    </row>
    <row r="202" spans="1:6" x14ac:dyDescent="0.2">
      <c r="A202" s="1">
        <v>2015</v>
      </c>
      <c r="B202" t="s">
        <v>13</v>
      </c>
      <c r="C202" t="s">
        <v>7</v>
      </c>
      <c r="D202" s="1">
        <v>17186.191371917725</v>
      </c>
      <c r="E202" s="1">
        <v>22578.269212722778</v>
      </c>
      <c r="F202" s="1">
        <v>0.76118284463882446</v>
      </c>
    </row>
    <row r="203" spans="1:6" x14ac:dyDescent="0.2">
      <c r="A203" s="1">
        <v>2016</v>
      </c>
      <c r="B203" t="s">
        <v>13</v>
      </c>
      <c r="C203" t="s">
        <v>7</v>
      </c>
      <c r="D203" s="1">
        <v>17747.477027893066</v>
      </c>
      <c r="E203" s="1">
        <v>23738.989067077637</v>
      </c>
      <c r="F203" s="1">
        <v>0.74760878086090088</v>
      </c>
    </row>
    <row r="204" spans="1:6" x14ac:dyDescent="0.2">
      <c r="A204" s="1">
        <v>2017</v>
      </c>
      <c r="B204" t="s">
        <v>13</v>
      </c>
      <c r="C204" t="s">
        <v>7</v>
      </c>
      <c r="D204" s="1">
        <v>19998.014044761658</v>
      </c>
      <c r="E204" s="1">
        <v>27267.718216896057</v>
      </c>
      <c r="F204" s="1">
        <v>0.73339521884918213</v>
      </c>
    </row>
    <row r="205" spans="1:6" x14ac:dyDescent="0.2">
      <c r="A205" s="1">
        <v>2018</v>
      </c>
      <c r="B205" t="s">
        <v>13</v>
      </c>
      <c r="C205" t="s">
        <v>7</v>
      </c>
      <c r="D205" s="1">
        <v>21395.888142585754</v>
      </c>
      <c r="E205" s="1">
        <v>29539.309759140015</v>
      </c>
      <c r="F205" s="1">
        <v>0.72431915998458862</v>
      </c>
    </row>
    <row r="206" spans="1:6" x14ac:dyDescent="0.2">
      <c r="A206" s="1">
        <v>2019</v>
      </c>
      <c r="B206" t="s">
        <v>13</v>
      </c>
      <c r="C206" t="s">
        <v>7</v>
      </c>
      <c r="D206" s="1">
        <v>22307.023910522461</v>
      </c>
      <c r="E206" s="1">
        <v>29628.11487197876</v>
      </c>
      <c r="F206" s="1">
        <v>0.75290054082870483</v>
      </c>
    </row>
    <row r="207" spans="1:6" x14ac:dyDescent="0.2">
      <c r="A207" s="1">
        <v>2020</v>
      </c>
      <c r="B207" t="s">
        <v>13</v>
      </c>
      <c r="C207" t="s">
        <v>7</v>
      </c>
      <c r="D207" s="1">
        <v>18395.25368309021</v>
      </c>
      <c r="E207" s="1">
        <v>25028.674050331116</v>
      </c>
      <c r="F207" s="1">
        <v>0.73496717214584351</v>
      </c>
    </row>
    <row r="208" spans="1:6" x14ac:dyDescent="0.2">
      <c r="A208" s="1">
        <v>2021</v>
      </c>
      <c r="B208" t="s">
        <v>13</v>
      </c>
      <c r="C208" t="s">
        <v>7</v>
      </c>
      <c r="D208" s="1">
        <v>22796.509084701538</v>
      </c>
      <c r="E208" s="1">
        <v>30918.320170402527</v>
      </c>
      <c r="F208" s="1">
        <v>0.73731398582458496</v>
      </c>
    </row>
    <row r="209" spans="1:6" x14ac:dyDescent="0.2">
      <c r="A209" s="1">
        <v>2022</v>
      </c>
      <c r="B209" t="s">
        <v>13</v>
      </c>
      <c r="C209" t="s">
        <v>7</v>
      </c>
      <c r="D209" s="1">
        <v>25141.644882202148</v>
      </c>
      <c r="E209" s="1">
        <v>33395.525155067444</v>
      </c>
      <c r="F209" s="1">
        <v>0.75284475088119507</v>
      </c>
    </row>
    <row r="210" spans="1:6" x14ac:dyDescent="0.2">
      <c r="A210" s="1">
        <v>2007</v>
      </c>
      <c r="B210" t="s">
        <v>13</v>
      </c>
      <c r="C210" t="s">
        <v>8</v>
      </c>
      <c r="D210" s="1">
        <v>1056273.4896144867</v>
      </c>
      <c r="E210" s="1">
        <v>255133.23158073425</v>
      </c>
      <c r="F210" s="1">
        <v>4.1400856971740723</v>
      </c>
    </row>
    <row r="211" spans="1:6" x14ac:dyDescent="0.2">
      <c r="A211" s="1">
        <v>2008</v>
      </c>
      <c r="B211" t="s">
        <v>13</v>
      </c>
      <c r="C211" t="s">
        <v>8</v>
      </c>
      <c r="D211" s="1">
        <v>1111015.5909500122</v>
      </c>
      <c r="E211" s="1">
        <v>267420.38906478882</v>
      </c>
      <c r="F211" s="1">
        <v>4.1545658111572266</v>
      </c>
    </row>
    <row r="212" spans="1:6" x14ac:dyDescent="0.2">
      <c r="A212" s="1">
        <v>2009</v>
      </c>
      <c r="B212" t="s">
        <v>13</v>
      </c>
      <c r="C212" t="s">
        <v>8</v>
      </c>
      <c r="D212" s="1">
        <v>896073.13088798523</v>
      </c>
      <c r="E212" s="1">
        <v>211355.24971389771</v>
      </c>
      <c r="F212" s="1">
        <v>4.2396540641784668</v>
      </c>
    </row>
    <row r="213" spans="1:6" x14ac:dyDescent="0.2">
      <c r="A213" s="1">
        <v>2010</v>
      </c>
      <c r="B213" t="s">
        <v>13</v>
      </c>
      <c r="C213" t="s">
        <v>8</v>
      </c>
      <c r="D213" s="1">
        <v>1049059.6927814484</v>
      </c>
      <c r="E213" s="1">
        <v>264729.39278411865</v>
      </c>
      <c r="F213" s="1">
        <v>3.9627623558044434</v>
      </c>
    </row>
    <row r="214" spans="1:6" x14ac:dyDescent="0.2">
      <c r="A214" s="1">
        <v>2011</v>
      </c>
      <c r="B214" t="s">
        <v>13</v>
      </c>
      <c r="C214" t="s">
        <v>8</v>
      </c>
      <c r="D214" s="1">
        <v>1167489.6164035797</v>
      </c>
      <c r="E214" s="1">
        <v>308125.8961057663</v>
      </c>
      <c r="F214" s="1">
        <v>3.7890019416809082</v>
      </c>
    </row>
    <row r="215" spans="1:6" x14ac:dyDescent="0.2">
      <c r="A215" s="1">
        <v>2012</v>
      </c>
      <c r="B215" t="s">
        <v>13</v>
      </c>
      <c r="C215" t="s">
        <v>8</v>
      </c>
      <c r="D215" s="1">
        <v>1193113.4675197601</v>
      </c>
      <c r="E215" s="1">
        <v>322948.59470367432</v>
      </c>
      <c r="F215" s="1">
        <v>3.6944377422332764</v>
      </c>
    </row>
    <row r="216" spans="1:6" x14ac:dyDescent="0.2">
      <c r="A216" s="1">
        <v>2013</v>
      </c>
      <c r="B216" t="s">
        <v>13</v>
      </c>
      <c r="C216" t="s">
        <v>8</v>
      </c>
      <c r="D216" s="1">
        <v>1248889.0661125183</v>
      </c>
      <c r="E216" s="1">
        <v>328363.06779766083</v>
      </c>
      <c r="F216" s="1">
        <v>3.8033785820007324</v>
      </c>
    </row>
    <row r="217" spans="1:6" x14ac:dyDescent="0.2">
      <c r="A217" s="1">
        <v>2014</v>
      </c>
      <c r="B217" t="s">
        <v>13</v>
      </c>
      <c r="C217" t="s">
        <v>8</v>
      </c>
      <c r="D217" s="1">
        <v>1278630.5102386475</v>
      </c>
      <c r="E217" s="1">
        <v>347956.39693069458</v>
      </c>
      <c r="F217" s="1">
        <v>3.6746859550476074</v>
      </c>
    </row>
    <row r="218" spans="1:6" x14ac:dyDescent="0.2">
      <c r="A218" s="1">
        <v>2015</v>
      </c>
      <c r="B218" t="s">
        <v>13</v>
      </c>
      <c r="C218" t="s">
        <v>8</v>
      </c>
      <c r="D218" s="1">
        <v>1131785.9485015869</v>
      </c>
      <c r="E218" s="1">
        <v>329312.06644058228</v>
      </c>
      <c r="F218" s="1">
        <v>3.4368188381195068</v>
      </c>
    </row>
    <row r="219" spans="1:6" x14ac:dyDescent="0.2">
      <c r="A219" s="1">
        <v>2016</v>
      </c>
      <c r="B219" t="s">
        <v>13</v>
      </c>
      <c r="C219" t="s">
        <v>8</v>
      </c>
      <c r="D219" s="1">
        <v>1033930.9458446503</v>
      </c>
      <c r="E219" s="1">
        <v>328755.12780094147</v>
      </c>
      <c r="F219" s="1">
        <v>3.1449880599975586</v>
      </c>
    </row>
    <row r="220" spans="1:6" x14ac:dyDescent="0.2">
      <c r="A220" s="1">
        <v>2017</v>
      </c>
      <c r="B220" t="s">
        <v>13</v>
      </c>
      <c r="C220" t="s">
        <v>8</v>
      </c>
      <c r="D220" s="1">
        <v>1112141.217830658</v>
      </c>
      <c r="E220" s="1">
        <v>362699.39059829712</v>
      </c>
      <c r="F220" s="1">
        <v>3.0662891864776611</v>
      </c>
    </row>
    <row r="221" spans="1:6" x14ac:dyDescent="0.2">
      <c r="A221" s="1">
        <v>2018</v>
      </c>
      <c r="B221" t="s">
        <v>13</v>
      </c>
      <c r="C221" t="s">
        <v>8</v>
      </c>
      <c r="D221" s="1">
        <v>1162400.8297042847</v>
      </c>
      <c r="E221" s="1">
        <v>401924.08485221863</v>
      </c>
      <c r="F221" s="1">
        <v>2.8920905590057373</v>
      </c>
    </row>
    <row r="222" spans="1:6" x14ac:dyDescent="0.2">
      <c r="A222" s="1">
        <v>2019</v>
      </c>
      <c r="B222" t="s">
        <v>13</v>
      </c>
      <c r="C222" t="s">
        <v>8</v>
      </c>
      <c r="D222" s="1">
        <v>1216620.9733695984</v>
      </c>
      <c r="E222" s="1">
        <v>412464.47828483582</v>
      </c>
      <c r="F222" s="1">
        <v>2.9496381282806396</v>
      </c>
    </row>
    <row r="223" spans="1:6" x14ac:dyDescent="0.2">
      <c r="A223" s="1">
        <v>2020</v>
      </c>
      <c r="B223" t="s">
        <v>13</v>
      </c>
      <c r="C223" t="s">
        <v>8</v>
      </c>
      <c r="D223" s="1">
        <v>1040103.8702697754</v>
      </c>
      <c r="E223" s="1">
        <v>360232.934217453</v>
      </c>
      <c r="F223" s="1">
        <v>2.8873093128204346</v>
      </c>
    </row>
    <row r="224" spans="1:6" x14ac:dyDescent="0.2">
      <c r="A224" s="1">
        <v>2021</v>
      </c>
      <c r="B224" t="s">
        <v>13</v>
      </c>
      <c r="C224" t="s">
        <v>8</v>
      </c>
      <c r="D224" s="1">
        <v>1220838.5770339966</v>
      </c>
      <c r="E224" s="1">
        <v>430635.59403991699</v>
      </c>
      <c r="F224" s="1">
        <v>2.8349690437316895</v>
      </c>
    </row>
    <row r="225" spans="1:6" x14ac:dyDescent="0.2">
      <c r="A225" s="1">
        <v>2022</v>
      </c>
      <c r="B225" t="s">
        <v>13</v>
      </c>
      <c r="C225" t="s">
        <v>8</v>
      </c>
      <c r="D225" s="1">
        <v>1382299.4807777405</v>
      </c>
      <c r="E225" s="1">
        <v>514869.21035385132</v>
      </c>
      <c r="F225" s="1">
        <v>2.6847584247589111</v>
      </c>
    </row>
    <row r="226" spans="1:6" x14ac:dyDescent="0.2">
      <c r="A226" s="1">
        <v>2007</v>
      </c>
      <c r="B226" t="s">
        <v>13</v>
      </c>
      <c r="C226" t="s">
        <v>9</v>
      </c>
      <c r="D226" s="1">
        <v>137174.203125</v>
      </c>
      <c r="E226" s="1">
        <v>203570.828125</v>
      </c>
      <c r="F226" s="2">
        <v>0.67384016513824463</v>
      </c>
    </row>
    <row r="227" spans="1:6" x14ac:dyDescent="0.2">
      <c r="A227" s="1">
        <v>2008</v>
      </c>
      <c r="B227" t="s">
        <v>13</v>
      </c>
      <c r="C227" t="s">
        <v>9</v>
      </c>
      <c r="D227" s="1">
        <v>136600.734375</v>
      </c>
      <c r="E227" s="1">
        <v>208754.3125</v>
      </c>
      <c r="F227" s="2">
        <v>0.65436124801635742</v>
      </c>
    </row>
    <row r="228" spans="1:6" x14ac:dyDescent="0.2">
      <c r="A228" s="1">
        <v>2009</v>
      </c>
      <c r="B228" t="s">
        <v>13</v>
      </c>
      <c r="C228" t="s">
        <v>9</v>
      </c>
      <c r="D228" s="1">
        <v>111847.921875</v>
      </c>
      <c r="E228" s="1">
        <v>166553.375</v>
      </c>
      <c r="F228" s="2">
        <v>0.67154401540756226</v>
      </c>
    </row>
    <row r="229" spans="1:6" x14ac:dyDescent="0.2">
      <c r="A229" s="1">
        <v>2010</v>
      </c>
      <c r="B229" t="s">
        <v>13</v>
      </c>
      <c r="C229" t="s">
        <v>9</v>
      </c>
      <c r="D229" s="1">
        <v>136437.421875</v>
      </c>
      <c r="E229" s="1">
        <v>207806</v>
      </c>
      <c r="F229" s="2">
        <v>0.65656149387359619</v>
      </c>
    </row>
    <row r="230" spans="1:6" x14ac:dyDescent="0.2">
      <c r="A230" s="1">
        <v>2011</v>
      </c>
      <c r="B230" t="s">
        <v>13</v>
      </c>
      <c r="C230" t="s">
        <v>9</v>
      </c>
      <c r="D230" s="1">
        <v>155811.734375</v>
      </c>
      <c r="E230" s="1">
        <v>237186.375</v>
      </c>
      <c r="F230" s="2">
        <v>0.65691685676574707</v>
      </c>
    </row>
    <row r="231" spans="1:6" x14ac:dyDescent="0.2">
      <c r="A231" s="1">
        <v>2012</v>
      </c>
      <c r="B231" t="s">
        <v>13</v>
      </c>
      <c r="C231" t="s">
        <v>9</v>
      </c>
      <c r="D231" s="1">
        <v>161202.5625</v>
      </c>
      <c r="E231" s="1">
        <v>248156.5625</v>
      </c>
      <c r="F231" s="2">
        <v>0.64960026741027832</v>
      </c>
    </row>
    <row r="232" spans="1:6" x14ac:dyDescent="0.2">
      <c r="A232" s="1">
        <v>2013</v>
      </c>
      <c r="B232" t="s">
        <v>13</v>
      </c>
      <c r="C232" t="s">
        <v>9</v>
      </c>
      <c r="D232" s="1">
        <v>162116.03125</v>
      </c>
      <c r="E232" s="1">
        <v>253787.59375</v>
      </c>
      <c r="F232" s="2">
        <v>0.63878625631332397</v>
      </c>
    </row>
    <row r="233" spans="1:6" x14ac:dyDescent="0.2">
      <c r="A233" s="1">
        <v>2014</v>
      </c>
      <c r="B233" t="s">
        <v>13</v>
      </c>
      <c r="C233" t="s">
        <v>9</v>
      </c>
      <c r="D233" s="1">
        <v>179031.890625</v>
      </c>
      <c r="E233" s="1">
        <v>273309.96875</v>
      </c>
      <c r="F233" s="2">
        <v>0.65505069494247437</v>
      </c>
    </row>
    <row r="234" spans="1:6" x14ac:dyDescent="0.2">
      <c r="A234" s="1">
        <v>2015</v>
      </c>
      <c r="B234" t="s">
        <v>13</v>
      </c>
      <c r="C234" t="s">
        <v>9</v>
      </c>
      <c r="D234" s="1">
        <v>166574.359375</v>
      </c>
      <c r="E234" s="1">
        <v>258935.546875</v>
      </c>
      <c r="F234" s="2">
        <v>0.64330434799194336</v>
      </c>
    </row>
    <row r="235" spans="1:6" x14ac:dyDescent="0.2">
      <c r="A235" s="1">
        <v>2016</v>
      </c>
      <c r="B235" t="s">
        <v>13</v>
      </c>
      <c r="C235" t="s">
        <v>9</v>
      </c>
      <c r="D235" s="1">
        <v>161744.390625</v>
      </c>
      <c r="E235" s="1">
        <v>256315.609375</v>
      </c>
      <c r="F235" s="2">
        <v>0.63103604316711426</v>
      </c>
    </row>
    <row r="236" spans="1:6" x14ac:dyDescent="0.2">
      <c r="A236" s="1">
        <v>2017</v>
      </c>
      <c r="B236" t="s">
        <v>13</v>
      </c>
      <c r="C236" t="s">
        <v>9</v>
      </c>
      <c r="D236" s="1">
        <v>178341.140625</v>
      </c>
      <c r="E236" s="1">
        <v>281408.0625</v>
      </c>
      <c r="F236" s="2">
        <v>0.63374567031860352</v>
      </c>
    </row>
    <row r="237" spans="1:6" x14ac:dyDescent="0.2">
      <c r="A237" s="1">
        <v>2018</v>
      </c>
      <c r="B237" t="s">
        <v>13</v>
      </c>
      <c r="C237" t="s">
        <v>9</v>
      </c>
      <c r="D237" s="1">
        <v>195633.328125</v>
      </c>
      <c r="E237" s="1">
        <v>313034.375</v>
      </c>
      <c r="F237" s="2">
        <v>0.62495797872543335</v>
      </c>
    </row>
    <row r="238" spans="1:6" x14ac:dyDescent="0.2">
      <c r="A238" s="1">
        <v>2019</v>
      </c>
      <c r="B238" t="s">
        <v>13</v>
      </c>
      <c r="C238" t="s">
        <v>9</v>
      </c>
      <c r="D238" s="1">
        <v>210842.453125</v>
      </c>
      <c r="E238" s="1">
        <v>325440.375</v>
      </c>
      <c r="F238" s="2">
        <v>0.64786815643310547</v>
      </c>
    </row>
    <row r="239" spans="1:6" x14ac:dyDescent="0.2">
      <c r="A239" s="1">
        <v>2020</v>
      </c>
      <c r="B239" t="s">
        <v>13</v>
      </c>
      <c r="C239" t="s">
        <v>9</v>
      </c>
      <c r="D239" s="1">
        <v>187679.640625</v>
      </c>
      <c r="E239" s="1">
        <v>287122.8125</v>
      </c>
      <c r="F239" s="2">
        <v>0.65365630388259888</v>
      </c>
    </row>
    <row r="240" spans="1:6" x14ac:dyDescent="0.2">
      <c r="A240" s="1">
        <v>2021</v>
      </c>
      <c r="B240" t="s">
        <v>13</v>
      </c>
      <c r="C240" t="s">
        <v>9</v>
      </c>
      <c r="D240" s="1">
        <v>215889.234375</v>
      </c>
      <c r="E240" s="1">
        <v>340192.625</v>
      </c>
      <c r="F240" s="2">
        <v>0.63460880517959595</v>
      </c>
    </row>
    <row r="241" spans="1:6" x14ac:dyDescent="0.2">
      <c r="A241" s="1">
        <v>2022</v>
      </c>
      <c r="B241" t="s">
        <v>13</v>
      </c>
      <c r="C241" t="s">
        <v>9</v>
      </c>
      <c r="D241" s="1">
        <v>256468.890625</v>
      </c>
      <c r="E241" s="1">
        <v>409896.6875</v>
      </c>
      <c r="F241" s="2">
        <v>0.62569153308868408</v>
      </c>
    </row>
    <row r="242" spans="1:6" x14ac:dyDescent="0.2">
      <c r="A242" s="1">
        <v>2007</v>
      </c>
      <c r="B242" t="s">
        <v>14</v>
      </c>
      <c r="C242" t="s">
        <v>7</v>
      </c>
      <c r="D242" s="1">
        <v>5261.0290186405182</v>
      </c>
      <c r="E242" s="1">
        <v>8009.8668944835663</v>
      </c>
      <c r="F242" s="1">
        <v>0.65681850910186768</v>
      </c>
    </row>
    <row r="243" spans="1:6" x14ac:dyDescent="0.2">
      <c r="A243" s="1">
        <v>2008</v>
      </c>
      <c r="B243" t="s">
        <v>14</v>
      </c>
      <c r="C243" t="s">
        <v>7</v>
      </c>
      <c r="D243" s="1">
        <v>6504.5250289440155</v>
      </c>
      <c r="E243" s="1">
        <v>9951.9941198825836</v>
      </c>
      <c r="F243" s="1">
        <v>0.65359014272689819</v>
      </c>
    </row>
    <row r="244" spans="1:6" x14ac:dyDescent="0.2">
      <c r="A244" s="1">
        <v>2009</v>
      </c>
      <c r="B244" t="s">
        <v>14</v>
      </c>
      <c r="C244" t="s">
        <v>7</v>
      </c>
      <c r="D244" s="1">
        <v>6173.1320679187775</v>
      </c>
      <c r="E244" s="1">
        <v>8951.5369648933411</v>
      </c>
      <c r="F244" s="1">
        <v>0.68961697816848755</v>
      </c>
    </row>
    <row r="245" spans="1:6" x14ac:dyDescent="0.2">
      <c r="A245" s="1">
        <v>2010</v>
      </c>
      <c r="B245" t="s">
        <v>14</v>
      </c>
      <c r="C245" t="s">
        <v>7</v>
      </c>
      <c r="D245" s="1">
        <v>7246.5009784698486</v>
      </c>
      <c r="E245" s="1">
        <v>10261.936978340149</v>
      </c>
      <c r="F245" s="1">
        <v>0.70615333318710327</v>
      </c>
    </row>
    <row r="246" spans="1:6" x14ac:dyDescent="0.2">
      <c r="A246" s="1">
        <v>2011</v>
      </c>
      <c r="B246" t="s">
        <v>14</v>
      </c>
      <c r="C246" t="s">
        <v>7</v>
      </c>
      <c r="D246" s="1">
        <v>9656.6290678977966</v>
      </c>
      <c r="E246" s="1">
        <v>14294.342691421509</v>
      </c>
      <c r="F246" s="1">
        <v>0.6755560040473938</v>
      </c>
    </row>
    <row r="247" spans="1:6" x14ac:dyDescent="0.2">
      <c r="A247" s="1">
        <v>2012</v>
      </c>
      <c r="B247" t="s">
        <v>14</v>
      </c>
      <c r="C247" t="s">
        <v>7</v>
      </c>
      <c r="D247" s="1">
        <v>10340.213930606842</v>
      </c>
      <c r="E247" s="1">
        <v>15897.35999917984</v>
      </c>
      <c r="F247" s="1">
        <v>0.6504359245300293</v>
      </c>
    </row>
    <row r="248" spans="1:6" x14ac:dyDescent="0.2">
      <c r="A248" s="1">
        <v>2013</v>
      </c>
      <c r="B248" t="s">
        <v>14</v>
      </c>
      <c r="C248" t="s">
        <v>7</v>
      </c>
      <c r="D248" s="1">
        <v>11858.101060390472</v>
      </c>
      <c r="E248" s="1">
        <v>18808.680950641632</v>
      </c>
      <c r="F248" s="1">
        <v>0.63045895099639893</v>
      </c>
    </row>
    <row r="249" spans="1:6" x14ac:dyDescent="0.2">
      <c r="A249" s="1">
        <v>2014</v>
      </c>
      <c r="B249" t="s">
        <v>14</v>
      </c>
      <c r="C249" t="s">
        <v>7</v>
      </c>
      <c r="D249" s="1">
        <v>13104.825027942657</v>
      </c>
      <c r="E249" s="1">
        <v>20850.322813987732</v>
      </c>
      <c r="F249" s="1">
        <v>0.62851905822753906</v>
      </c>
    </row>
    <row r="250" spans="1:6" x14ac:dyDescent="0.2">
      <c r="A250" s="1">
        <v>2015</v>
      </c>
      <c r="B250" t="s">
        <v>14</v>
      </c>
      <c r="C250" t="s">
        <v>7</v>
      </c>
      <c r="D250" s="1">
        <v>13405.310073375702</v>
      </c>
      <c r="E250" s="1">
        <v>22415.158993244171</v>
      </c>
      <c r="F250" s="1">
        <v>0.59804660081863403</v>
      </c>
    </row>
    <row r="251" spans="1:6" x14ac:dyDescent="0.2">
      <c r="A251" s="1">
        <v>2016</v>
      </c>
      <c r="B251" t="s">
        <v>14</v>
      </c>
      <c r="C251" t="s">
        <v>7</v>
      </c>
      <c r="D251" s="1">
        <v>14956.02702331543</v>
      </c>
      <c r="E251" s="1">
        <v>25502.237093925476</v>
      </c>
      <c r="F251" s="1">
        <v>0.58645939826965332</v>
      </c>
    </row>
    <row r="252" spans="1:6" x14ac:dyDescent="0.2">
      <c r="A252" s="1">
        <v>2017</v>
      </c>
      <c r="B252" t="s">
        <v>14</v>
      </c>
      <c r="C252" t="s">
        <v>7</v>
      </c>
      <c r="D252" s="1">
        <v>16480.499011516571</v>
      </c>
      <c r="E252" s="1">
        <v>28985.727829933167</v>
      </c>
      <c r="F252" s="1">
        <v>0.56857287883758545</v>
      </c>
    </row>
    <row r="253" spans="1:6" x14ac:dyDescent="0.2">
      <c r="A253" s="1">
        <v>2018</v>
      </c>
      <c r="B253" t="s">
        <v>14</v>
      </c>
      <c r="C253" t="s">
        <v>7</v>
      </c>
      <c r="D253" s="1">
        <v>17432.880890846252</v>
      </c>
      <c r="E253" s="1">
        <v>29783.018236160278</v>
      </c>
      <c r="F253" s="1">
        <v>0.58532953262329102</v>
      </c>
    </row>
    <row r="254" spans="1:6" x14ac:dyDescent="0.2">
      <c r="A254" s="1">
        <v>2019</v>
      </c>
      <c r="B254" t="s">
        <v>14</v>
      </c>
      <c r="C254" t="s">
        <v>7</v>
      </c>
      <c r="D254" s="1">
        <v>17558.966310501099</v>
      </c>
      <c r="E254" s="1">
        <v>29575.535720825195</v>
      </c>
      <c r="F254" s="1">
        <v>0.59369903802871704</v>
      </c>
    </row>
    <row r="255" spans="1:6" x14ac:dyDescent="0.2">
      <c r="A255" s="1">
        <v>2020</v>
      </c>
      <c r="B255" t="s">
        <v>14</v>
      </c>
      <c r="C255" t="s">
        <v>7</v>
      </c>
      <c r="D255" s="1">
        <v>16516.884097099304</v>
      </c>
      <c r="E255" s="1">
        <v>27698.681121826172</v>
      </c>
      <c r="F255" s="1">
        <v>0.59630578756332397</v>
      </c>
    </row>
    <row r="256" spans="1:6" x14ac:dyDescent="0.2">
      <c r="A256" s="1">
        <v>2021</v>
      </c>
      <c r="B256" t="s">
        <v>14</v>
      </c>
      <c r="C256" t="s">
        <v>7</v>
      </c>
      <c r="D256" s="1">
        <v>17412.237110137939</v>
      </c>
      <c r="E256" s="1">
        <v>30537.683127403259</v>
      </c>
      <c r="F256" s="1">
        <v>0.57018852233886719</v>
      </c>
    </row>
    <row r="257" spans="1:6" x14ac:dyDescent="0.2">
      <c r="A257" s="1">
        <v>2022</v>
      </c>
      <c r="B257" t="s">
        <v>14</v>
      </c>
      <c r="C257" t="s">
        <v>7</v>
      </c>
      <c r="D257" s="1">
        <v>20768.095898628235</v>
      </c>
      <c r="E257" s="1">
        <v>35707.281478881836</v>
      </c>
      <c r="F257" s="1">
        <v>0.58162075281143188</v>
      </c>
    </row>
    <row r="258" spans="1:6" x14ac:dyDescent="0.2">
      <c r="A258" s="1">
        <v>2007</v>
      </c>
      <c r="B258" t="s">
        <v>14</v>
      </c>
      <c r="C258" t="s">
        <v>8</v>
      </c>
      <c r="D258" s="1">
        <v>22975.019213676453</v>
      </c>
      <c r="E258" s="1">
        <v>35418.396899700165</v>
      </c>
      <c r="F258" s="1">
        <v>0.64867472648620605</v>
      </c>
    </row>
    <row r="259" spans="1:6" x14ac:dyDescent="0.2">
      <c r="A259" s="1">
        <v>2008</v>
      </c>
      <c r="B259" t="s">
        <v>14</v>
      </c>
      <c r="C259" t="s">
        <v>8</v>
      </c>
      <c r="D259" s="1">
        <v>27606.363210201263</v>
      </c>
      <c r="E259" s="1">
        <v>43800.89991569519</v>
      </c>
      <c r="F259" s="1">
        <v>0.63026928901672363</v>
      </c>
    </row>
    <row r="260" spans="1:6" x14ac:dyDescent="0.2">
      <c r="A260" s="1">
        <v>2009</v>
      </c>
      <c r="B260" t="s">
        <v>14</v>
      </c>
      <c r="C260" t="s">
        <v>8</v>
      </c>
      <c r="D260" s="1">
        <v>25810.682621955872</v>
      </c>
      <c r="E260" s="1">
        <v>39001.718693733215</v>
      </c>
      <c r="F260" s="1">
        <v>0.66178321838378906</v>
      </c>
    </row>
    <row r="261" spans="1:6" x14ac:dyDescent="0.2">
      <c r="A261" s="1">
        <v>2010</v>
      </c>
      <c r="B261" t="s">
        <v>14</v>
      </c>
      <c r="C261" t="s">
        <v>8</v>
      </c>
      <c r="D261" s="1">
        <v>32183.370165348053</v>
      </c>
      <c r="E261" s="1">
        <v>46963.354024887085</v>
      </c>
      <c r="F261" s="1">
        <v>0.68528687953948975</v>
      </c>
    </row>
    <row r="262" spans="1:6" x14ac:dyDescent="0.2">
      <c r="A262" s="1">
        <v>2011</v>
      </c>
      <c r="B262" t="s">
        <v>14</v>
      </c>
      <c r="C262" t="s">
        <v>8</v>
      </c>
      <c r="D262" s="1">
        <v>41197.250800132751</v>
      </c>
      <c r="E262" s="1">
        <v>61648.880544662476</v>
      </c>
      <c r="F262" s="1">
        <v>0.66825628280639648</v>
      </c>
    </row>
    <row r="263" spans="1:6" x14ac:dyDescent="0.2">
      <c r="A263" s="1">
        <v>2012</v>
      </c>
      <c r="B263" t="s">
        <v>14</v>
      </c>
      <c r="C263" t="s">
        <v>8</v>
      </c>
      <c r="D263" s="1">
        <v>45756.590498924255</v>
      </c>
      <c r="E263" s="1">
        <v>68530.801961898804</v>
      </c>
      <c r="F263" s="1">
        <v>0.66767919063568115</v>
      </c>
    </row>
    <row r="264" spans="1:6" x14ac:dyDescent="0.2">
      <c r="A264" s="1">
        <v>2013</v>
      </c>
      <c r="B264" t="s">
        <v>14</v>
      </c>
      <c r="C264" t="s">
        <v>8</v>
      </c>
      <c r="D264" s="1">
        <v>51251.701352119446</v>
      </c>
      <c r="E264" s="1">
        <v>78246.940651893616</v>
      </c>
      <c r="F264" s="1">
        <v>0.65499943494796753</v>
      </c>
    </row>
    <row r="265" spans="1:6" x14ac:dyDescent="0.2">
      <c r="A265" s="1">
        <v>2014</v>
      </c>
      <c r="B265" t="s">
        <v>14</v>
      </c>
      <c r="C265" t="s">
        <v>8</v>
      </c>
      <c r="D265" s="1">
        <v>58104.062490463257</v>
      </c>
      <c r="E265" s="1">
        <v>90042.614708900452</v>
      </c>
      <c r="F265" s="1">
        <v>0.64529514312744141</v>
      </c>
    </row>
    <row r="266" spans="1:6" x14ac:dyDescent="0.2">
      <c r="A266" s="1">
        <v>2015</v>
      </c>
      <c r="B266" t="s">
        <v>14</v>
      </c>
      <c r="C266" t="s">
        <v>8</v>
      </c>
      <c r="D266" s="1">
        <v>60436.759229660034</v>
      </c>
      <c r="E266" s="1">
        <v>97887.604627609253</v>
      </c>
      <c r="F266" s="1">
        <v>0.61740970611572266</v>
      </c>
    </row>
    <row r="267" spans="1:6" x14ac:dyDescent="0.2">
      <c r="A267" s="1">
        <v>2016</v>
      </c>
      <c r="B267" t="s">
        <v>14</v>
      </c>
      <c r="C267" t="s">
        <v>8</v>
      </c>
      <c r="D267" s="1">
        <v>66411.207856178284</v>
      </c>
      <c r="E267" s="1">
        <v>110091.18633651733</v>
      </c>
      <c r="F267" s="1">
        <v>0.60323816537857056</v>
      </c>
    </row>
    <row r="268" spans="1:6" x14ac:dyDescent="0.2">
      <c r="A268" s="1">
        <v>2017</v>
      </c>
      <c r="B268" t="s">
        <v>14</v>
      </c>
      <c r="C268" t="s">
        <v>8</v>
      </c>
      <c r="D268" s="1">
        <v>75457.660892486572</v>
      </c>
      <c r="E268" s="1">
        <v>129459.43773651123</v>
      </c>
      <c r="F268" s="1">
        <v>0.58286720514297485</v>
      </c>
    </row>
    <row r="269" spans="1:6" x14ac:dyDescent="0.2">
      <c r="A269" s="1">
        <v>2018</v>
      </c>
      <c r="B269" t="s">
        <v>14</v>
      </c>
      <c r="C269" t="s">
        <v>8</v>
      </c>
      <c r="D269" s="1">
        <v>82512.004110336304</v>
      </c>
      <c r="E269" s="1">
        <v>141673.3364982605</v>
      </c>
      <c r="F269" s="1">
        <v>0.58241027593612671</v>
      </c>
    </row>
    <row r="270" spans="1:6" x14ac:dyDescent="0.2">
      <c r="A270" s="1">
        <v>2019</v>
      </c>
      <c r="B270" t="s">
        <v>14</v>
      </c>
      <c r="C270" t="s">
        <v>8</v>
      </c>
      <c r="D270" s="1">
        <v>91432.442205429077</v>
      </c>
      <c r="E270" s="1">
        <v>157493.61697006226</v>
      </c>
      <c r="F270" s="1">
        <v>0.58054697513580322</v>
      </c>
    </row>
    <row r="271" spans="1:6" x14ac:dyDescent="0.2">
      <c r="A271" s="1">
        <v>2020</v>
      </c>
      <c r="B271" t="s">
        <v>14</v>
      </c>
      <c r="C271" t="s">
        <v>8</v>
      </c>
      <c r="D271" s="1">
        <v>92060.750528335571</v>
      </c>
      <c r="E271" s="1">
        <v>158463.45073318481</v>
      </c>
      <c r="F271" s="1">
        <v>0.58095890283584595</v>
      </c>
    </row>
    <row r="272" spans="1:6" x14ac:dyDescent="0.2">
      <c r="A272" s="1">
        <v>2021</v>
      </c>
      <c r="B272" t="s">
        <v>14</v>
      </c>
      <c r="C272" t="s">
        <v>8</v>
      </c>
      <c r="D272" s="1">
        <v>100309.85873794556</v>
      </c>
      <c r="E272" s="1">
        <v>185103.61414718628</v>
      </c>
      <c r="F272" s="1">
        <v>0.54191195964813232</v>
      </c>
    </row>
    <row r="273" spans="1:6" x14ac:dyDescent="0.2">
      <c r="A273" s="1">
        <v>2022</v>
      </c>
      <c r="B273" t="s">
        <v>14</v>
      </c>
      <c r="C273" t="s">
        <v>8</v>
      </c>
      <c r="D273" s="1">
        <v>123013.83381652832</v>
      </c>
      <c r="E273" s="1">
        <v>224983.18678665161</v>
      </c>
      <c r="F273" s="1">
        <v>0.54676902294158936</v>
      </c>
    </row>
    <row r="274" spans="1:6" x14ac:dyDescent="0.2">
      <c r="A274" s="1">
        <v>2007</v>
      </c>
      <c r="B274" t="s">
        <v>14</v>
      </c>
      <c r="C274" t="s">
        <v>9</v>
      </c>
      <c r="D274" s="1">
        <v>7583.5341796875</v>
      </c>
      <c r="E274" s="1">
        <v>11237.287109375</v>
      </c>
      <c r="F274" s="1">
        <v>0.67485451698303223</v>
      </c>
    </row>
    <row r="275" spans="1:6" x14ac:dyDescent="0.2">
      <c r="A275" s="1">
        <v>2008</v>
      </c>
      <c r="B275" t="s">
        <v>14</v>
      </c>
      <c r="C275" t="s">
        <v>9</v>
      </c>
      <c r="D275" s="1">
        <v>8705.2001953125</v>
      </c>
      <c r="E275" s="1">
        <v>13232.6123046875</v>
      </c>
      <c r="F275" s="1">
        <v>0.65785956382751465</v>
      </c>
    </row>
    <row r="276" spans="1:6" x14ac:dyDescent="0.2">
      <c r="A276" s="1">
        <v>2009</v>
      </c>
      <c r="B276" t="s">
        <v>14</v>
      </c>
      <c r="C276" t="s">
        <v>9</v>
      </c>
      <c r="D276" s="1">
        <v>8730.8505859375</v>
      </c>
      <c r="E276" s="1">
        <v>12594.8037109375</v>
      </c>
      <c r="F276" s="1">
        <v>0.69321054220199585</v>
      </c>
    </row>
    <row r="277" spans="1:6" x14ac:dyDescent="0.2">
      <c r="A277" s="1">
        <v>2010</v>
      </c>
      <c r="B277" t="s">
        <v>14</v>
      </c>
      <c r="C277" t="s">
        <v>9</v>
      </c>
      <c r="D277" s="1">
        <v>10799.6220703125</v>
      </c>
      <c r="E277" s="1">
        <v>14830.90625</v>
      </c>
      <c r="F277" s="1">
        <v>0.7281835675239563</v>
      </c>
    </row>
    <row r="278" spans="1:6" x14ac:dyDescent="0.2">
      <c r="A278" s="1">
        <v>2011</v>
      </c>
      <c r="B278" t="s">
        <v>14</v>
      </c>
      <c r="C278" t="s">
        <v>9</v>
      </c>
      <c r="D278" s="1">
        <v>12699.1318359375</v>
      </c>
      <c r="E278" s="1">
        <v>17827.822265625</v>
      </c>
      <c r="F278" s="1">
        <v>0.71232098340988159</v>
      </c>
    </row>
    <row r="279" spans="1:6" x14ac:dyDescent="0.2">
      <c r="A279" s="1">
        <v>2012</v>
      </c>
      <c r="B279" t="s">
        <v>14</v>
      </c>
      <c r="C279" t="s">
        <v>9</v>
      </c>
      <c r="D279" s="1">
        <v>13936.5673828125</v>
      </c>
      <c r="E279" s="1">
        <v>19053.291015625</v>
      </c>
      <c r="F279" s="1">
        <v>0.73145198822021484</v>
      </c>
    </row>
    <row r="280" spans="1:6" x14ac:dyDescent="0.2">
      <c r="A280" s="1">
        <v>2013</v>
      </c>
      <c r="B280" t="s">
        <v>14</v>
      </c>
      <c r="C280" t="s">
        <v>9</v>
      </c>
      <c r="D280" s="1">
        <v>16014.0546875</v>
      </c>
      <c r="E280" s="1">
        <v>22265.58203125</v>
      </c>
      <c r="F280" s="1">
        <v>0.71922910213470459</v>
      </c>
    </row>
    <row r="281" spans="1:6" x14ac:dyDescent="0.2">
      <c r="A281" s="1">
        <v>2014</v>
      </c>
      <c r="B281" t="s">
        <v>14</v>
      </c>
      <c r="C281" t="s">
        <v>9</v>
      </c>
      <c r="D281" s="1">
        <v>19395.453125</v>
      </c>
      <c r="E281" s="1">
        <v>27685.390625</v>
      </c>
      <c r="F281" s="1">
        <v>0.70056635141372681</v>
      </c>
    </row>
    <row r="282" spans="1:6" x14ac:dyDescent="0.2">
      <c r="A282" s="1">
        <v>2015</v>
      </c>
      <c r="B282" t="s">
        <v>14</v>
      </c>
      <c r="C282" t="s">
        <v>9</v>
      </c>
      <c r="D282" s="1">
        <v>22180.982421875</v>
      </c>
      <c r="E282" s="1">
        <v>32634.90625</v>
      </c>
      <c r="F282" s="1">
        <v>0.67967045307159424</v>
      </c>
    </row>
    <row r="283" spans="1:6" x14ac:dyDescent="0.2">
      <c r="A283" s="1">
        <v>2016</v>
      </c>
      <c r="B283" t="s">
        <v>14</v>
      </c>
      <c r="C283" t="s">
        <v>9</v>
      </c>
      <c r="D283" s="1">
        <v>24581.71875</v>
      </c>
      <c r="E283" s="1">
        <v>36881.56640625</v>
      </c>
      <c r="F283" s="1">
        <v>0.66650420427322388</v>
      </c>
    </row>
    <row r="284" spans="1:6" x14ac:dyDescent="0.2">
      <c r="A284" s="1">
        <v>2017</v>
      </c>
      <c r="B284" t="s">
        <v>14</v>
      </c>
      <c r="C284" t="s">
        <v>9</v>
      </c>
      <c r="D284" s="1">
        <v>28381.11328125</v>
      </c>
      <c r="E284" s="1">
        <v>44004.39453125</v>
      </c>
      <c r="F284" s="1">
        <v>0.64496088027954102</v>
      </c>
    </row>
    <row r="285" spans="1:6" x14ac:dyDescent="0.2">
      <c r="A285" s="1">
        <v>2018</v>
      </c>
      <c r="B285" t="s">
        <v>14</v>
      </c>
      <c r="C285" t="s">
        <v>9</v>
      </c>
      <c r="D285" s="1">
        <v>30886.62890625</v>
      </c>
      <c r="E285" s="1">
        <v>48040.765625</v>
      </c>
      <c r="F285" s="1">
        <v>0.64292538166046143</v>
      </c>
    </row>
    <row r="286" spans="1:6" x14ac:dyDescent="0.2">
      <c r="A286" s="1">
        <v>2019</v>
      </c>
      <c r="B286" t="s">
        <v>14</v>
      </c>
      <c r="C286" t="s">
        <v>9</v>
      </c>
      <c r="D286" s="1">
        <v>37361.4375</v>
      </c>
      <c r="E286" s="1">
        <v>60117.89453125</v>
      </c>
      <c r="F286" s="1">
        <v>0.62146949768066406</v>
      </c>
    </row>
    <row r="287" spans="1:6" x14ac:dyDescent="0.2">
      <c r="A287" s="1">
        <v>2020</v>
      </c>
      <c r="B287" t="s">
        <v>14</v>
      </c>
      <c r="C287" t="s">
        <v>9</v>
      </c>
      <c r="D287" s="1">
        <v>40880.40625</v>
      </c>
      <c r="E287" s="1">
        <v>66962.1171875</v>
      </c>
      <c r="F287" s="1">
        <v>0.6105005145072937</v>
      </c>
    </row>
    <row r="288" spans="1:6" x14ac:dyDescent="0.2">
      <c r="A288" s="1">
        <v>2021</v>
      </c>
      <c r="B288" t="s">
        <v>14</v>
      </c>
      <c r="C288" t="s">
        <v>9</v>
      </c>
      <c r="D288" s="1">
        <v>46759.84765625</v>
      </c>
      <c r="E288" s="1">
        <v>82452.1171875</v>
      </c>
      <c r="F288" s="1">
        <v>0.5671151876449585</v>
      </c>
    </row>
    <row r="289" spans="1:6" x14ac:dyDescent="0.2">
      <c r="A289" s="1">
        <v>2022</v>
      </c>
      <c r="B289" t="s">
        <v>14</v>
      </c>
      <c r="C289" t="s">
        <v>9</v>
      </c>
      <c r="D289" s="1">
        <v>59237.421875</v>
      </c>
      <c r="E289" s="1">
        <v>103876.4453125</v>
      </c>
      <c r="F289" s="1">
        <v>0.57026809453964233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D912D-A2B6-D547-BFE6-C5ED7E688580}">
  <dimension ref="A1:E41"/>
  <sheetViews>
    <sheetView tabSelected="1" topLeftCell="A2" zoomScale="130" zoomScaleNormal="130" workbookViewId="0">
      <selection activeCell="C20" sqref="C20"/>
    </sheetView>
  </sheetViews>
  <sheetFormatPr baseColWidth="10" defaultColWidth="10.83203125" defaultRowHeight="16" x14ac:dyDescent="0.2"/>
  <cols>
    <col min="1" max="1" width="31.33203125" style="23" customWidth="1"/>
    <col min="2" max="2" width="19.6640625" style="23" customWidth="1"/>
    <col min="3" max="3" width="41.5" style="23" customWidth="1"/>
    <col min="4" max="4" width="32.1640625" style="23" customWidth="1"/>
    <col min="5" max="16384" width="10.83203125" style="23"/>
  </cols>
  <sheetData>
    <row r="1" spans="1:4" x14ac:dyDescent="0.2">
      <c r="A1" s="23" t="s">
        <v>15</v>
      </c>
      <c r="B1" s="4" t="s">
        <v>16</v>
      </c>
      <c r="C1" s="27" t="s">
        <v>17</v>
      </c>
      <c r="D1" s="4" t="s">
        <v>18</v>
      </c>
    </row>
    <row r="2" spans="1:4" x14ac:dyDescent="0.2">
      <c r="A2">
        <v>2007</v>
      </c>
      <c r="B2" s="1">
        <v>256537.4375</v>
      </c>
      <c r="C2">
        <v>224647.302</v>
      </c>
      <c r="D2" s="1">
        <v>212833.59375</v>
      </c>
    </row>
    <row r="3" spans="1:4" x14ac:dyDescent="0.2">
      <c r="A3">
        <v>2008</v>
      </c>
      <c r="B3" s="1">
        <v>273472.78125</v>
      </c>
      <c r="C3">
        <v>246231.19500000001</v>
      </c>
      <c r="D3" s="1">
        <v>231284.65625</v>
      </c>
    </row>
    <row r="4" spans="1:4" x14ac:dyDescent="0.2">
      <c r="A4">
        <v>2009</v>
      </c>
      <c r="B4" s="1">
        <v>223636.046875</v>
      </c>
      <c r="C4">
        <v>206353.41800000001</v>
      </c>
      <c r="D4" s="1">
        <v>196650.078125</v>
      </c>
    </row>
    <row r="5" spans="1:4" x14ac:dyDescent="0.2">
      <c r="A5">
        <v>2010</v>
      </c>
      <c r="B5" s="1">
        <v>278859.28125</v>
      </c>
      <c r="C5">
        <v>258004.58</v>
      </c>
      <c r="D5" s="1">
        <v>244710.5</v>
      </c>
    </row>
    <row r="6" spans="1:4" x14ac:dyDescent="0.2">
      <c r="A6">
        <v>2011</v>
      </c>
      <c r="B6" s="1">
        <v>307916.0625</v>
      </c>
      <c r="C6">
        <v>285191.99200000003</v>
      </c>
      <c r="D6" s="1">
        <v>269320.53125</v>
      </c>
    </row>
    <row r="7" spans="1:4" x14ac:dyDescent="0.2">
      <c r="A7" s="23">
        <v>2012</v>
      </c>
      <c r="B7" s="1">
        <v>336672.78125</v>
      </c>
      <c r="C7" s="23">
        <v>317098.54700000002</v>
      </c>
      <c r="D7" s="1">
        <v>300834.46875</v>
      </c>
    </row>
    <row r="8" spans="1:4" x14ac:dyDescent="0.2">
      <c r="A8" s="23">
        <v>2013</v>
      </c>
      <c r="B8" s="1">
        <v>362642.71875</v>
      </c>
      <c r="C8" s="23">
        <v>340610.00599999999</v>
      </c>
      <c r="D8" s="1">
        <v>323088.375</v>
      </c>
    </row>
    <row r="9" spans="1:4" x14ac:dyDescent="0.2">
      <c r="A9" s="23">
        <v>2014</v>
      </c>
      <c r="B9" s="1">
        <v>407136.3125</v>
      </c>
      <c r="C9" s="23">
        <v>387987.06699999998</v>
      </c>
      <c r="D9" s="1">
        <v>367952.6875</v>
      </c>
    </row>
    <row r="10" spans="1:4" x14ac:dyDescent="0.2">
      <c r="A10" s="23">
        <v>2015</v>
      </c>
      <c r="B10" s="1">
        <v>427558.15625</v>
      </c>
      <c r="C10" s="23">
        <v>418952.65299999999</v>
      </c>
      <c r="D10" s="1">
        <v>399557.40625</v>
      </c>
    </row>
    <row r="11" spans="1:4" x14ac:dyDescent="0.2">
      <c r="A11" s="23">
        <v>2016</v>
      </c>
      <c r="B11" s="1">
        <v>392580.6875</v>
      </c>
      <c r="C11" s="23">
        <v>382797.212</v>
      </c>
      <c r="D11" s="1">
        <v>365478.9375</v>
      </c>
    </row>
    <row r="12" spans="1:4" x14ac:dyDescent="0.2">
      <c r="A12" s="23">
        <v>2017</v>
      </c>
      <c r="B12" s="1">
        <v>427710.21875</v>
      </c>
      <c r="C12" s="23">
        <v>415869.49699999997</v>
      </c>
      <c r="D12" s="1">
        <v>397647.4375</v>
      </c>
    </row>
    <row r="13" spans="1:4" x14ac:dyDescent="0.2">
      <c r="A13" s="23">
        <v>2018</v>
      </c>
      <c r="B13" s="1">
        <v>473619.4375</v>
      </c>
      <c r="C13" s="23">
        <v>460620.22200000001</v>
      </c>
      <c r="D13" s="1">
        <v>438655.84375</v>
      </c>
    </row>
    <row r="14" spans="1:4" x14ac:dyDescent="0.2">
      <c r="A14" s="23">
        <v>2019</v>
      </c>
      <c r="B14" s="1">
        <v>418228.65625</v>
      </c>
      <c r="C14" s="23">
        <v>422309.34100000001</v>
      </c>
      <c r="D14" s="1">
        <v>402822.5</v>
      </c>
    </row>
    <row r="15" spans="1:4" x14ac:dyDescent="0.2">
      <c r="A15" s="23">
        <v>2020</v>
      </c>
      <c r="B15" s="1">
        <v>418932.8125</v>
      </c>
      <c r="C15" s="23">
        <v>429766.408</v>
      </c>
      <c r="D15" s="1">
        <v>411952.71875</v>
      </c>
    </row>
    <row r="16" spans="1:4" x14ac:dyDescent="0.2">
      <c r="A16" s="23">
        <v>2021</v>
      </c>
      <c r="B16" s="1">
        <v>519911.8125</v>
      </c>
      <c r="C16" s="23">
        <v>536460.049</v>
      </c>
      <c r="D16" s="1">
        <v>513762.40625</v>
      </c>
    </row>
    <row r="17" spans="1:5" x14ac:dyDescent="0.2">
      <c r="A17" s="23">
        <v>2022</v>
      </c>
      <c r="B17" s="1">
        <v>532152.1875</v>
      </c>
      <c r="C17" s="23">
        <v>568935.27099999995</v>
      </c>
      <c r="D17" s="1">
        <v>542685.375</v>
      </c>
    </row>
    <row r="18" spans="1:5" x14ac:dyDescent="0.2">
      <c r="A18" s="23">
        <v>2023</v>
      </c>
      <c r="B18" s="1">
        <v>551544</v>
      </c>
      <c r="C18" s="30">
        <v>592630.50179300003</v>
      </c>
      <c r="D18" s="1"/>
    </row>
    <row r="19" spans="1:5" x14ac:dyDescent="0.2">
      <c r="A19" s="23">
        <v>2024</v>
      </c>
      <c r="B19" s="1">
        <v>560168</v>
      </c>
      <c r="C19" s="30">
        <v>617353.52384599997</v>
      </c>
      <c r="D19" s="1"/>
    </row>
    <row r="20" spans="1:5" x14ac:dyDescent="0.2">
      <c r="B20" s="1"/>
      <c r="D20" s="1"/>
    </row>
    <row r="21" spans="1:5" x14ac:dyDescent="0.2">
      <c r="B21" s="1"/>
      <c r="C21"/>
    </row>
    <row r="22" spans="1:5" x14ac:dyDescent="0.2">
      <c r="A22" s="25" t="s">
        <v>19</v>
      </c>
      <c r="B22" s="1"/>
    </row>
    <row r="23" spans="1:5" x14ac:dyDescent="0.2">
      <c r="B23" s="4" t="s">
        <v>16</v>
      </c>
      <c r="C23" s="27" t="s">
        <v>17</v>
      </c>
      <c r="D23" s="4" t="s">
        <v>18</v>
      </c>
      <c r="E23" s="25" t="s">
        <v>20</v>
      </c>
    </row>
    <row r="24" spans="1:5" x14ac:dyDescent="0.2">
      <c r="A24" s="4">
        <v>2007</v>
      </c>
      <c r="B24" s="1">
        <f t="shared" ref="B24:B41" si="0">B2*100/$B$2</f>
        <v>100</v>
      </c>
      <c r="C24" s="26">
        <f t="shared" ref="C24:C41" si="1">C2*100/$C$2</f>
        <v>100</v>
      </c>
      <c r="D24" s="26">
        <f t="shared" ref="D24:D39" si="2">D2*100/$D$2</f>
        <v>100</v>
      </c>
      <c r="E24" s="26">
        <f>C24-B24</f>
        <v>0</v>
      </c>
    </row>
    <row r="25" spans="1:5" x14ac:dyDescent="0.2">
      <c r="A25" s="27">
        <v>2008</v>
      </c>
      <c r="B25" s="1">
        <f t="shared" si="0"/>
        <v>106.60150967244303</v>
      </c>
      <c r="C25" s="26">
        <f t="shared" si="1"/>
        <v>109.60790216835099</v>
      </c>
      <c r="D25" s="26">
        <f t="shared" si="2"/>
        <v>108.66924350376431</v>
      </c>
      <c r="E25" s="26">
        <f t="shared" ref="E25:E41" si="3">C25-B25</f>
        <v>3.00639249590796</v>
      </c>
    </row>
    <row r="26" spans="1:5" x14ac:dyDescent="0.2">
      <c r="A26" s="4">
        <v>2009</v>
      </c>
      <c r="B26" s="1">
        <f t="shared" si="0"/>
        <v>87.174819026170397</v>
      </c>
      <c r="C26" s="26">
        <f t="shared" si="1"/>
        <v>91.856619760338816</v>
      </c>
      <c r="D26" s="26">
        <f t="shared" si="2"/>
        <v>92.396164844160083</v>
      </c>
      <c r="E26" s="26">
        <f t="shared" si="3"/>
        <v>4.6818007341684194</v>
      </c>
    </row>
    <row r="27" spans="1:5" x14ac:dyDescent="0.2">
      <c r="A27" s="27">
        <v>2010</v>
      </c>
      <c r="B27" s="1">
        <f t="shared" si="0"/>
        <v>108.70120321132467</v>
      </c>
      <c r="C27" s="26">
        <f t="shared" si="1"/>
        <v>114.84873297076143</v>
      </c>
      <c r="D27" s="26">
        <f t="shared" si="2"/>
        <v>114.97738476729546</v>
      </c>
      <c r="E27" s="26">
        <f t="shared" si="3"/>
        <v>6.1475297594367646</v>
      </c>
    </row>
    <row r="28" spans="1:5" x14ac:dyDescent="0.2">
      <c r="A28" s="4">
        <v>2011</v>
      </c>
      <c r="B28" s="1">
        <f t="shared" si="0"/>
        <v>120.02772987081076</v>
      </c>
      <c r="C28" s="26">
        <f t="shared" si="1"/>
        <v>126.95099805828072</v>
      </c>
      <c r="D28" s="26">
        <f t="shared" si="2"/>
        <v>126.54042367313079</v>
      </c>
      <c r="E28" s="26">
        <f t="shared" si="3"/>
        <v>6.923268187469958</v>
      </c>
    </row>
    <row r="29" spans="1:5" x14ac:dyDescent="0.2">
      <c r="A29" s="27">
        <v>2012</v>
      </c>
      <c r="B29" s="1">
        <f t="shared" si="0"/>
        <v>131.23729017134195</v>
      </c>
      <c r="C29" s="26">
        <f t="shared" si="1"/>
        <v>141.15395296401113</v>
      </c>
      <c r="D29" s="26">
        <f t="shared" si="2"/>
        <v>141.34726734134281</v>
      </c>
      <c r="E29" s="26">
        <f t="shared" si="3"/>
        <v>9.9166627926691717</v>
      </c>
    </row>
    <row r="30" spans="1:5" x14ac:dyDescent="0.2">
      <c r="A30" s="4">
        <v>2013</v>
      </c>
      <c r="B30" s="1">
        <f t="shared" si="0"/>
        <v>141.36054459887555</v>
      </c>
      <c r="C30" s="26">
        <f t="shared" si="1"/>
        <v>151.61989615170185</v>
      </c>
      <c r="D30" s="26">
        <f t="shared" si="2"/>
        <v>151.80327941063109</v>
      </c>
      <c r="E30" s="26">
        <f t="shared" si="3"/>
        <v>10.259351552826303</v>
      </c>
    </row>
    <row r="31" spans="1:5" x14ac:dyDescent="0.2">
      <c r="A31" s="27">
        <v>2014</v>
      </c>
      <c r="B31" s="1">
        <f t="shared" si="0"/>
        <v>158.70444347913158</v>
      </c>
      <c r="C31" s="26">
        <f t="shared" si="1"/>
        <v>172.70942653030392</v>
      </c>
      <c r="D31" s="26">
        <f t="shared" si="2"/>
        <v>172.88280530197079</v>
      </c>
      <c r="E31" s="26">
        <f t="shared" si="3"/>
        <v>14.004983051172331</v>
      </c>
    </row>
    <row r="32" spans="1:5" x14ac:dyDescent="0.2">
      <c r="A32" s="4">
        <v>2015</v>
      </c>
      <c r="B32" s="1">
        <f t="shared" si="0"/>
        <v>166.66501404887541</v>
      </c>
      <c r="C32" s="26">
        <f t="shared" si="1"/>
        <v>186.49351640110058</v>
      </c>
      <c r="D32" s="26">
        <f t="shared" si="2"/>
        <v>187.73230259849427</v>
      </c>
      <c r="E32" s="26">
        <f t="shared" si="3"/>
        <v>19.828502352225172</v>
      </c>
    </row>
    <row r="33" spans="1:5" x14ac:dyDescent="0.2">
      <c r="A33" s="27">
        <v>2016</v>
      </c>
      <c r="B33" s="1">
        <f t="shared" si="0"/>
        <v>153.03056400881061</v>
      </c>
      <c r="C33" s="26">
        <f t="shared" si="1"/>
        <v>170.39920292476961</v>
      </c>
      <c r="D33" s="26">
        <f t="shared" si="2"/>
        <v>171.72051228402472</v>
      </c>
      <c r="E33" s="26">
        <f t="shared" si="3"/>
        <v>17.368638915958996</v>
      </c>
    </row>
    <row r="34" spans="1:5" x14ac:dyDescent="0.2">
      <c r="A34" s="4">
        <v>2017</v>
      </c>
      <c r="B34" s="1">
        <f t="shared" si="0"/>
        <v>166.72428902311773</v>
      </c>
      <c r="C34" s="26">
        <f t="shared" si="1"/>
        <v>185.12107347721451</v>
      </c>
      <c r="D34" s="26">
        <f t="shared" si="2"/>
        <v>186.83490256105304</v>
      </c>
      <c r="E34" s="26">
        <f t="shared" si="3"/>
        <v>18.396784454096775</v>
      </c>
    </row>
    <row r="35" spans="1:5" x14ac:dyDescent="0.2">
      <c r="A35" s="27">
        <v>2018</v>
      </c>
      <c r="B35" s="1">
        <f t="shared" si="0"/>
        <v>184.62000794718315</v>
      </c>
      <c r="C35" s="26">
        <f t="shared" si="1"/>
        <v>205.04151080345494</v>
      </c>
      <c r="D35" s="26">
        <f t="shared" si="2"/>
        <v>206.10272843734285</v>
      </c>
      <c r="E35" s="26">
        <f t="shared" si="3"/>
        <v>20.421502856271786</v>
      </c>
    </row>
    <row r="36" spans="1:5" x14ac:dyDescent="0.2">
      <c r="A36" s="4">
        <v>2019</v>
      </c>
      <c r="B36" s="1">
        <f t="shared" si="0"/>
        <v>163.02831287538686</v>
      </c>
      <c r="C36" s="26">
        <f t="shared" si="1"/>
        <v>187.98771996825496</v>
      </c>
      <c r="D36" s="26">
        <f t="shared" si="2"/>
        <v>189.2664089829569</v>
      </c>
      <c r="E36" s="26">
        <f t="shared" si="3"/>
        <v>24.959407092868105</v>
      </c>
    </row>
    <row r="37" spans="1:5" x14ac:dyDescent="0.2">
      <c r="A37" s="27">
        <v>2020</v>
      </c>
      <c r="B37" s="1">
        <f t="shared" si="0"/>
        <v>163.30279766671484</v>
      </c>
      <c r="C37" s="26">
        <f t="shared" si="1"/>
        <v>191.30717536950431</v>
      </c>
      <c r="D37" s="26">
        <f t="shared" si="2"/>
        <v>193.55624809582017</v>
      </c>
      <c r="E37" s="26">
        <f t="shared" si="3"/>
        <v>28.004377702789469</v>
      </c>
    </row>
    <row r="38" spans="1:5" x14ac:dyDescent="0.2">
      <c r="A38" s="4">
        <v>2021</v>
      </c>
      <c r="B38" s="1">
        <f t="shared" si="0"/>
        <v>202.66508372681471</v>
      </c>
      <c r="C38" s="26">
        <f t="shared" si="1"/>
        <v>238.80102018763617</v>
      </c>
      <c r="D38" s="26">
        <f t="shared" si="2"/>
        <v>241.3915948125553</v>
      </c>
      <c r="E38" s="26">
        <f t="shared" si="3"/>
        <v>36.135936460821455</v>
      </c>
    </row>
    <row r="39" spans="1:5" x14ac:dyDescent="0.2">
      <c r="A39" s="27">
        <v>2022</v>
      </c>
      <c r="B39" s="1">
        <f t="shared" si="0"/>
        <v>207.43646334270412</v>
      </c>
      <c r="C39" s="26">
        <f t="shared" si="1"/>
        <v>253.25711278740394</v>
      </c>
      <c r="D39" s="26">
        <f t="shared" si="2"/>
        <v>254.98107015824422</v>
      </c>
      <c r="E39" s="26">
        <f t="shared" si="3"/>
        <v>45.820649444699825</v>
      </c>
    </row>
    <row r="40" spans="1:5" x14ac:dyDescent="0.2">
      <c r="A40" s="23">
        <v>2023</v>
      </c>
      <c r="B40" s="1">
        <f t="shared" si="0"/>
        <v>214.99552087792256</v>
      </c>
      <c r="C40" s="26">
        <f t="shared" si="1"/>
        <v>263.80486056004361</v>
      </c>
      <c r="E40" s="26">
        <f t="shared" si="3"/>
        <v>48.809339682121049</v>
      </c>
    </row>
    <row r="41" spans="1:5" x14ac:dyDescent="0.2">
      <c r="A41" s="23">
        <v>2024</v>
      </c>
      <c r="B41" s="1">
        <f t="shared" si="0"/>
        <v>218.35721345739256</v>
      </c>
      <c r="C41" s="26">
        <f t="shared" si="1"/>
        <v>274.81012162166985</v>
      </c>
      <c r="E41" s="26">
        <f t="shared" si="3"/>
        <v>56.452908164277289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033D-08A6-8546-8CBF-457814764476}">
  <dimension ref="A1:F39"/>
  <sheetViews>
    <sheetView topLeftCell="B1" workbookViewId="0">
      <selection activeCell="D34" sqref="D34"/>
    </sheetView>
  </sheetViews>
  <sheetFormatPr baseColWidth="10" defaultColWidth="11.5" defaultRowHeight="15" x14ac:dyDescent="0.2"/>
  <cols>
    <col min="2" max="2" width="27" customWidth="1"/>
    <col min="3" max="3" width="24.6640625" customWidth="1"/>
    <col min="4" max="4" width="29.1640625" customWidth="1"/>
  </cols>
  <sheetData>
    <row r="1" spans="1:6" x14ac:dyDescent="0.2">
      <c r="A1" t="s">
        <v>0</v>
      </c>
      <c r="B1" s="24" t="s">
        <v>21</v>
      </c>
      <c r="C1" s="4" t="s">
        <v>22</v>
      </c>
      <c r="D1" s="4" t="s">
        <v>23</v>
      </c>
      <c r="E1" s="4" t="s">
        <v>24</v>
      </c>
      <c r="F1" s="4" t="s">
        <v>25</v>
      </c>
    </row>
    <row r="2" spans="1:6" x14ac:dyDescent="0.2">
      <c r="A2" s="1">
        <v>2007</v>
      </c>
      <c r="B2" s="11">
        <v>196494</v>
      </c>
      <c r="C2">
        <v>224647.302</v>
      </c>
      <c r="D2">
        <f>C2-B2</f>
        <v>28153.301999999996</v>
      </c>
      <c r="E2" s="15">
        <f>B2/C2</f>
        <v>0.87467776488141402</v>
      </c>
      <c r="F2" s="15">
        <f>D2/C2</f>
        <v>0.12532223511858601</v>
      </c>
    </row>
    <row r="3" spans="1:6" x14ac:dyDescent="0.2">
      <c r="A3" s="1">
        <v>2008</v>
      </c>
      <c r="B3" s="11">
        <v>212438</v>
      </c>
      <c r="C3">
        <v>246231.19500000001</v>
      </c>
      <c r="D3">
        <f t="shared" ref="D3:D17" si="0">C3-B3</f>
        <v>33793.195000000007</v>
      </c>
      <c r="E3" s="15">
        <f t="shared" ref="E3:E19" si="1">B3/C3</f>
        <v>0.86275827073819789</v>
      </c>
      <c r="F3" s="15">
        <f t="shared" ref="F3:F19" si="2">D3/C3</f>
        <v>0.13724172926180214</v>
      </c>
    </row>
    <row r="4" spans="1:6" x14ac:dyDescent="0.2">
      <c r="A4" s="1">
        <v>2009</v>
      </c>
      <c r="B4" s="11">
        <v>181987</v>
      </c>
      <c r="C4">
        <v>206353.41800000001</v>
      </c>
      <c r="D4">
        <f t="shared" si="0"/>
        <v>24366.418000000005</v>
      </c>
      <c r="E4" s="15">
        <f t="shared" si="1"/>
        <v>0.88191899976185517</v>
      </c>
      <c r="F4" s="15">
        <f t="shared" si="2"/>
        <v>0.11808100023814486</v>
      </c>
    </row>
    <row r="5" spans="1:6" x14ac:dyDescent="0.2">
      <c r="A5" s="1">
        <v>2010</v>
      </c>
      <c r="B5" s="11">
        <v>225673</v>
      </c>
      <c r="C5">
        <v>258004.58</v>
      </c>
      <c r="D5">
        <f t="shared" si="0"/>
        <v>32331.579999999987</v>
      </c>
      <c r="E5" s="15">
        <f t="shared" si="1"/>
        <v>0.87468602301556042</v>
      </c>
      <c r="F5" s="15">
        <f t="shared" si="2"/>
        <v>0.12531397698443952</v>
      </c>
    </row>
    <row r="6" spans="1:6" x14ac:dyDescent="0.2">
      <c r="A6" s="1">
        <v>2011</v>
      </c>
      <c r="B6" s="11">
        <v>245544</v>
      </c>
      <c r="C6">
        <v>285191.99200000003</v>
      </c>
      <c r="D6">
        <f t="shared" si="0"/>
        <v>39647.992000000027</v>
      </c>
      <c r="E6" s="15">
        <f t="shared" si="1"/>
        <v>0.86097789169339645</v>
      </c>
      <c r="F6" s="15">
        <f t="shared" si="2"/>
        <v>0.13902210830660358</v>
      </c>
    </row>
    <row r="7" spans="1:6" ht="16" x14ac:dyDescent="0.2">
      <c r="A7" s="1">
        <v>2012</v>
      </c>
      <c r="B7" s="11">
        <v>273567</v>
      </c>
      <c r="C7" s="23">
        <v>317098.54700000002</v>
      </c>
      <c r="D7">
        <f t="shared" si="0"/>
        <v>43531.54700000002</v>
      </c>
      <c r="E7" s="15">
        <f t="shared" si="1"/>
        <v>0.86271918489743182</v>
      </c>
      <c r="F7" s="15">
        <f t="shared" si="2"/>
        <v>0.13728081510256815</v>
      </c>
    </row>
    <row r="8" spans="1:6" ht="16" x14ac:dyDescent="0.2">
      <c r="A8" s="1">
        <v>2013</v>
      </c>
      <c r="B8" s="11">
        <v>294074</v>
      </c>
      <c r="C8" s="23">
        <v>340610.00599999999</v>
      </c>
      <c r="D8">
        <f t="shared" si="0"/>
        <v>46536.005999999994</v>
      </c>
      <c r="E8" s="15">
        <f t="shared" si="1"/>
        <v>0.86337451871569504</v>
      </c>
      <c r="F8" s="15">
        <f t="shared" si="2"/>
        <v>0.13662548128430493</v>
      </c>
    </row>
    <row r="9" spans="1:6" ht="16" x14ac:dyDescent="0.2">
      <c r="A9" s="1">
        <v>2014</v>
      </c>
      <c r="B9" s="11">
        <v>334638</v>
      </c>
      <c r="C9" s="23">
        <v>387987.06699999998</v>
      </c>
      <c r="D9">
        <f t="shared" si="0"/>
        <v>53349.066999999981</v>
      </c>
      <c r="E9" s="15">
        <f t="shared" si="1"/>
        <v>0.86249782135134934</v>
      </c>
      <c r="F9" s="15">
        <f t="shared" si="2"/>
        <v>0.13750217864865064</v>
      </c>
    </row>
    <row r="10" spans="1:6" ht="16" x14ac:dyDescent="0.2">
      <c r="A10" s="1">
        <v>2015</v>
      </c>
      <c r="B10" s="11">
        <v>359480</v>
      </c>
      <c r="C10" s="23">
        <v>418952.65299999999</v>
      </c>
      <c r="D10">
        <f t="shared" si="0"/>
        <v>59472.652999999991</v>
      </c>
      <c r="E10" s="15">
        <f t="shared" si="1"/>
        <v>0.85804445305660826</v>
      </c>
      <c r="F10" s="15">
        <f t="shared" si="2"/>
        <v>0.14195554694339169</v>
      </c>
    </row>
    <row r="11" spans="1:6" ht="16" x14ac:dyDescent="0.2">
      <c r="A11" s="1">
        <v>2016</v>
      </c>
      <c r="B11" s="11">
        <v>327711</v>
      </c>
      <c r="C11" s="23">
        <v>382797.212</v>
      </c>
      <c r="D11">
        <f t="shared" si="0"/>
        <v>55086.212</v>
      </c>
      <c r="E11" s="15">
        <f t="shared" si="1"/>
        <v>0.8560955767880567</v>
      </c>
      <c r="F11" s="15">
        <f t="shared" si="2"/>
        <v>0.14390442321194336</v>
      </c>
    </row>
    <row r="12" spans="1:6" ht="16" x14ac:dyDescent="0.2">
      <c r="A12" s="1">
        <v>2017</v>
      </c>
      <c r="B12" s="11">
        <v>355551</v>
      </c>
      <c r="C12" s="23">
        <v>415869.49699999997</v>
      </c>
      <c r="D12">
        <f t="shared" si="0"/>
        <v>60318.496999999974</v>
      </c>
      <c r="E12" s="15">
        <f t="shared" si="1"/>
        <v>0.85495811201560667</v>
      </c>
      <c r="F12" s="15">
        <f t="shared" si="2"/>
        <v>0.14504188798439327</v>
      </c>
    </row>
    <row r="13" spans="1:6" ht="16" x14ac:dyDescent="0.2">
      <c r="A13" s="1">
        <v>2018</v>
      </c>
      <c r="B13" s="11">
        <v>391645</v>
      </c>
      <c r="C13" s="23">
        <v>460620.22200000001</v>
      </c>
      <c r="D13">
        <f t="shared" si="0"/>
        <v>68975.222000000009</v>
      </c>
      <c r="E13" s="15">
        <f t="shared" si="1"/>
        <v>0.85025576666931479</v>
      </c>
      <c r="F13" s="15">
        <f t="shared" si="2"/>
        <v>0.14974423333068518</v>
      </c>
    </row>
    <row r="14" spans="1:6" ht="16" x14ac:dyDescent="0.2">
      <c r="A14" s="1">
        <v>2019</v>
      </c>
      <c r="B14" s="11">
        <v>349287</v>
      </c>
      <c r="C14" s="23">
        <v>422309.34100000001</v>
      </c>
      <c r="D14">
        <f t="shared" si="0"/>
        <v>73022.341000000015</v>
      </c>
      <c r="E14" s="15">
        <f t="shared" si="1"/>
        <v>0.82708802787291413</v>
      </c>
      <c r="F14" s="15">
        <f t="shared" si="2"/>
        <v>0.17291197212708589</v>
      </c>
    </row>
    <row r="15" spans="1:6" ht="16" x14ac:dyDescent="0.2">
      <c r="A15" s="1">
        <v>2020</v>
      </c>
      <c r="B15" s="11">
        <v>352961</v>
      </c>
      <c r="C15" s="23">
        <v>429766.408</v>
      </c>
      <c r="D15">
        <f t="shared" si="0"/>
        <v>76805.407999999996</v>
      </c>
      <c r="E15" s="15">
        <f t="shared" si="1"/>
        <v>0.82128568782881706</v>
      </c>
      <c r="F15" s="15">
        <f t="shared" si="2"/>
        <v>0.178714312171183</v>
      </c>
    </row>
    <row r="16" spans="1:6" ht="16" x14ac:dyDescent="0.2">
      <c r="A16" s="1">
        <v>2021</v>
      </c>
      <c r="B16" s="11">
        <v>432254</v>
      </c>
      <c r="C16" s="23">
        <v>536460.049</v>
      </c>
      <c r="D16">
        <f t="shared" si="0"/>
        <v>104206.049</v>
      </c>
      <c r="E16" s="15">
        <f t="shared" si="1"/>
        <v>0.80575245222035163</v>
      </c>
      <c r="F16" s="15">
        <f t="shared" si="2"/>
        <v>0.19424754777964837</v>
      </c>
    </row>
    <row r="17" spans="1:6" ht="16" x14ac:dyDescent="0.2">
      <c r="A17" s="1">
        <v>2022</v>
      </c>
      <c r="B17" s="11">
        <v>446003</v>
      </c>
      <c r="C17" s="23">
        <v>568935.27099999995</v>
      </c>
      <c r="D17">
        <f t="shared" si="0"/>
        <v>122932.27099999995</v>
      </c>
      <c r="E17" s="15">
        <f t="shared" si="1"/>
        <v>0.78392573414559852</v>
      </c>
      <c r="F17" s="15">
        <f t="shared" si="2"/>
        <v>0.21607426585440148</v>
      </c>
    </row>
    <row r="18" spans="1:6" x14ac:dyDescent="0.2">
      <c r="A18" s="31">
        <v>2023</v>
      </c>
      <c r="B18" s="31">
        <v>454712.73493899999</v>
      </c>
      <c r="C18" s="32">
        <f>US_imp_VA!C18</f>
        <v>592630.50179300003</v>
      </c>
      <c r="D18" s="32">
        <f>C18-B18</f>
        <v>137917.76685400004</v>
      </c>
      <c r="E18" s="15">
        <f t="shared" si="1"/>
        <v>0.76727865603148904</v>
      </c>
      <c r="F18" s="15">
        <f t="shared" si="2"/>
        <v>0.23272134396851102</v>
      </c>
    </row>
    <row r="19" spans="1:6" x14ac:dyDescent="0.2">
      <c r="A19" s="31">
        <v>2024</v>
      </c>
      <c r="B19" s="31">
        <v>460504.76977299998</v>
      </c>
      <c r="C19" s="32">
        <f>US_imp_VA!C19</f>
        <v>617353.52384599997</v>
      </c>
      <c r="D19" s="32">
        <f>C19-B19</f>
        <v>156848.75407299999</v>
      </c>
      <c r="E19" s="15">
        <f t="shared" si="1"/>
        <v>0.74593365387167332</v>
      </c>
      <c r="F19" s="15">
        <f t="shared" si="2"/>
        <v>0.25406634612832663</v>
      </c>
    </row>
    <row r="20" spans="1:6" x14ac:dyDescent="0.2">
      <c r="A20" s="4"/>
    </row>
    <row r="21" spans="1:6" x14ac:dyDescent="0.2">
      <c r="B21" s="24"/>
      <c r="C21" s="4"/>
      <c r="D21" s="4"/>
    </row>
    <row r="22" spans="1:6" x14ac:dyDescent="0.2">
      <c r="A22" s="1"/>
    </row>
    <row r="23" spans="1:6" x14ac:dyDescent="0.2">
      <c r="A23" s="1"/>
    </row>
    <row r="24" spans="1:6" x14ac:dyDescent="0.2">
      <c r="A24" s="1"/>
    </row>
    <row r="25" spans="1:6" x14ac:dyDescent="0.2">
      <c r="A25" s="1"/>
    </row>
    <row r="26" spans="1:6" x14ac:dyDescent="0.2">
      <c r="A26" s="1"/>
    </row>
    <row r="27" spans="1:6" x14ac:dyDescent="0.2">
      <c r="A27" s="1"/>
    </row>
    <row r="28" spans="1:6" x14ac:dyDescent="0.2">
      <c r="A28" s="1"/>
    </row>
    <row r="29" spans="1:6" x14ac:dyDescent="0.2">
      <c r="A29" s="1"/>
    </row>
    <row r="30" spans="1:6" x14ac:dyDescent="0.2">
      <c r="A30" s="1"/>
    </row>
    <row r="31" spans="1:6" x14ac:dyDescent="0.2">
      <c r="A31" s="1"/>
    </row>
    <row r="32" spans="1:6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31"/>
    </row>
    <row r="39" spans="1:1" x14ac:dyDescent="0.2">
      <c r="A39" s="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3B836-1CC6-6541-8C5B-C83386A54F34}">
  <dimension ref="A1:H35"/>
  <sheetViews>
    <sheetView workbookViewId="0">
      <selection activeCell="F28" sqref="F28"/>
    </sheetView>
  </sheetViews>
  <sheetFormatPr baseColWidth="10" defaultColWidth="11.5" defaultRowHeight="15" x14ac:dyDescent="0.2"/>
  <cols>
    <col min="5" max="5" width="13.5" customWidth="1"/>
    <col min="6" max="6" width="14.6640625" customWidth="1"/>
    <col min="7" max="7" width="16.832031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1" t="s">
        <v>26</v>
      </c>
      <c r="G1" s="4" t="s">
        <v>27</v>
      </c>
    </row>
    <row r="2" spans="1:8" x14ac:dyDescent="0.2">
      <c r="A2" s="1">
        <v>2007</v>
      </c>
      <c r="B2" t="s">
        <v>10</v>
      </c>
      <c r="C2" t="s">
        <v>9</v>
      </c>
      <c r="D2" s="1">
        <v>212833.59375</v>
      </c>
      <c r="E2" s="1">
        <v>256537.4375</v>
      </c>
      <c r="F2" s="11">
        <v>196494</v>
      </c>
      <c r="G2" s="7">
        <f>F2/D2</f>
        <v>0.92322831437412589</v>
      </c>
    </row>
    <row r="3" spans="1:8" x14ac:dyDescent="0.2">
      <c r="A3" s="1">
        <v>2008</v>
      </c>
      <c r="B3" t="s">
        <v>10</v>
      </c>
      <c r="C3" t="s">
        <v>9</v>
      </c>
      <c r="D3" s="1">
        <v>231284.65625</v>
      </c>
      <c r="E3" s="1">
        <v>273472.78125</v>
      </c>
      <c r="F3" s="11">
        <v>212438</v>
      </c>
      <c r="G3" s="7">
        <f t="shared" ref="G3:G17" si="0">F3/D3</f>
        <v>0.91851315796051647</v>
      </c>
    </row>
    <row r="4" spans="1:8" x14ac:dyDescent="0.2">
      <c r="A4" s="1">
        <v>2009</v>
      </c>
      <c r="B4" t="s">
        <v>10</v>
      </c>
      <c r="C4" t="s">
        <v>9</v>
      </c>
      <c r="D4" s="1">
        <v>196650.078125</v>
      </c>
      <c r="E4" s="1">
        <v>223636.046875</v>
      </c>
      <c r="F4" s="11">
        <v>181987</v>
      </c>
      <c r="G4" s="7">
        <f t="shared" si="0"/>
        <v>0.92543568624631078</v>
      </c>
    </row>
    <row r="5" spans="1:8" x14ac:dyDescent="0.2">
      <c r="A5" s="1">
        <v>2010</v>
      </c>
      <c r="B5" t="s">
        <v>10</v>
      </c>
      <c r="C5" t="s">
        <v>9</v>
      </c>
      <c r="D5" s="1">
        <v>244710.5</v>
      </c>
      <c r="E5" s="1">
        <v>278859.28125</v>
      </c>
      <c r="F5" s="11">
        <v>225673</v>
      </c>
      <c r="G5" s="7">
        <f t="shared" si="0"/>
        <v>0.92220399206409209</v>
      </c>
    </row>
    <row r="6" spans="1:8" x14ac:dyDescent="0.2">
      <c r="A6" s="1">
        <v>2011</v>
      </c>
      <c r="B6" t="s">
        <v>10</v>
      </c>
      <c r="C6" t="s">
        <v>9</v>
      </c>
      <c r="D6" s="1">
        <v>269320.53125</v>
      </c>
      <c r="E6" s="1">
        <v>307916.0625</v>
      </c>
      <c r="F6" s="11">
        <v>245544</v>
      </c>
      <c r="G6" s="7">
        <f t="shared" si="0"/>
        <v>0.91171660348490424</v>
      </c>
    </row>
    <row r="7" spans="1:8" x14ac:dyDescent="0.2">
      <c r="A7" s="1">
        <v>2012</v>
      </c>
      <c r="B7" t="s">
        <v>10</v>
      </c>
      <c r="C7" t="s">
        <v>9</v>
      </c>
      <c r="D7" s="1">
        <v>300834.46875</v>
      </c>
      <c r="E7" s="1">
        <v>336672.78125</v>
      </c>
      <c r="F7" s="11">
        <v>273567</v>
      </c>
      <c r="G7" s="7">
        <f t="shared" si="0"/>
        <v>0.90936055677629191</v>
      </c>
    </row>
    <row r="8" spans="1:8" x14ac:dyDescent="0.2">
      <c r="A8" s="1">
        <v>2013</v>
      </c>
      <c r="B8" t="s">
        <v>10</v>
      </c>
      <c r="C8" t="s">
        <v>9</v>
      </c>
      <c r="D8" s="1">
        <v>323088.375</v>
      </c>
      <c r="E8" s="1">
        <v>362642.71875</v>
      </c>
      <c r="F8" s="11">
        <v>294074</v>
      </c>
      <c r="G8" s="7">
        <f t="shared" si="0"/>
        <v>0.91019678439374363</v>
      </c>
    </row>
    <row r="9" spans="1:8" x14ac:dyDescent="0.2">
      <c r="A9" s="1">
        <v>2014</v>
      </c>
      <c r="B9" t="s">
        <v>10</v>
      </c>
      <c r="C9" t="s">
        <v>9</v>
      </c>
      <c r="D9" s="1">
        <v>367952.6875</v>
      </c>
      <c r="E9" s="1">
        <v>407136.3125</v>
      </c>
      <c r="F9" s="11">
        <v>334638</v>
      </c>
      <c r="G9" s="7">
        <f t="shared" si="0"/>
        <v>0.90945931737487307</v>
      </c>
    </row>
    <row r="10" spans="1:8" x14ac:dyDescent="0.2">
      <c r="A10" s="1">
        <v>2015</v>
      </c>
      <c r="B10" t="s">
        <v>10</v>
      </c>
      <c r="C10" t="s">
        <v>9</v>
      </c>
      <c r="D10" s="1">
        <v>399557.40625</v>
      </c>
      <c r="E10" s="1">
        <v>427558.15625</v>
      </c>
      <c r="F10" s="11">
        <v>359480</v>
      </c>
      <c r="G10" s="7">
        <f t="shared" si="0"/>
        <v>0.89969549901191448</v>
      </c>
    </row>
    <row r="11" spans="1:8" x14ac:dyDescent="0.2">
      <c r="A11" s="1">
        <v>2016</v>
      </c>
      <c r="B11" t="s">
        <v>10</v>
      </c>
      <c r="C11" t="s">
        <v>9</v>
      </c>
      <c r="D11" s="1">
        <v>365478.9375</v>
      </c>
      <c r="E11" s="1">
        <v>392580.6875</v>
      </c>
      <c r="F11" s="11">
        <v>327711</v>
      </c>
      <c r="G11" s="7">
        <f t="shared" si="0"/>
        <v>0.89666179463488238</v>
      </c>
    </row>
    <row r="12" spans="1:8" x14ac:dyDescent="0.2">
      <c r="A12" s="1">
        <v>2017</v>
      </c>
      <c r="B12" t="s">
        <v>10</v>
      </c>
      <c r="C12" t="s">
        <v>9</v>
      </c>
      <c r="D12" s="1">
        <v>397647.4375</v>
      </c>
      <c r="E12" s="1">
        <v>427710.21875</v>
      </c>
      <c r="F12" s="11">
        <v>355551</v>
      </c>
      <c r="G12" s="7">
        <f t="shared" si="0"/>
        <v>0.89413627869788548</v>
      </c>
    </row>
    <row r="13" spans="1:8" x14ac:dyDescent="0.2">
      <c r="A13" s="1">
        <v>2018</v>
      </c>
      <c r="B13" t="s">
        <v>10</v>
      </c>
      <c r="C13" t="s">
        <v>9</v>
      </c>
      <c r="D13" s="1">
        <v>438655.84375</v>
      </c>
      <c r="E13" s="1">
        <v>473619.4375</v>
      </c>
      <c r="F13" s="11">
        <v>391645</v>
      </c>
      <c r="G13" s="7">
        <f t="shared" si="0"/>
        <v>0.89282977892620408</v>
      </c>
      <c r="H13" s="7"/>
    </row>
    <row r="14" spans="1:8" x14ac:dyDescent="0.2">
      <c r="A14" s="1">
        <v>2019</v>
      </c>
      <c r="B14" t="s">
        <v>10</v>
      </c>
      <c r="C14" t="s">
        <v>9</v>
      </c>
      <c r="D14" s="1">
        <v>402822.5</v>
      </c>
      <c r="E14" s="1">
        <v>418228.65625</v>
      </c>
      <c r="F14" s="11">
        <v>349287</v>
      </c>
      <c r="G14" s="7">
        <f t="shared" si="0"/>
        <v>0.86709903245225872</v>
      </c>
      <c r="H14" s="7"/>
    </row>
    <row r="15" spans="1:8" x14ac:dyDescent="0.2">
      <c r="A15" s="1">
        <v>2020</v>
      </c>
      <c r="B15" t="s">
        <v>10</v>
      </c>
      <c r="C15" t="s">
        <v>9</v>
      </c>
      <c r="D15" s="1">
        <v>411952.71875</v>
      </c>
      <c r="E15" s="1">
        <v>418932.8125</v>
      </c>
      <c r="F15" s="11">
        <v>352961</v>
      </c>
      <c r="G15" s="7">
        <f t="shared" si="0"/>
        <v>0.8567997829241174</v>
      </c>
      <c r="H15" s="7"/>
    </row>
    <row r="16" spans="1:8" x14ac:dyDescent="0.2">
      <c r="A16" s="1">
        <v>2021</v>
      </c>
      <c r="B16" t="s">
        <v>10</v>
      </c>
      <c r="C16" t="s">
        <v>9</v>
      </c>
      <c r="D16" s="1">
        <v>513762.40625</v>
      </c>
      <c r="E16" s="1">
        <v>519911.8125</v>
      </c>
      <c r="F16" s="11">
        <v>432254</v>
      </c>
      <c r="G16" s="7">
        <f t="shared" si="0"/>
        <v>0.84134999902982877</v>
      </c>
      <c r="H16" s="7"/>
    </row>
    <row r="17" spans="1:8" x14ac:dyDescent="0.2">
      <c r="A17" s="1">
        <v>2022</v>
      </c>
      <c r="B17" t="s">
        <v>10</v>
      </c>
      <c r="C17" t="s">
        <v>9</v>
      </c>
      <c r="D17" s="1">
        <v>542685.375</v>
      </c>
      <c r="E17" s="1">
        <v>532152.1875</v>
      </c>
      <c r="F17" s="11">
        <v>446003</v>
      </c>
      <c r="G17" s="7">
        <f t="shared" si="0"/>
        <v>0.82184451718456575</v>
      </c>
      <c r="H17" s="7"/>
    </row>
    <row r="18" spans="1:8" x14ac:dyDescent="0.2">
      <c r="H18" s="7"/>
    </row>
    <row r="19" spans="1:8" x14ac:dyDescent="0.2">
      <c r="C19" s="4" t="s">
        <v>28</v>
      </c>
      <c r="D19" s="4" t="s">
        <v>29</v>
      </c>
      <c r="E19" s="4" t="s">
        <v>30</v>
      </c>
      <c r="H19" s="7"/>
    </row>
    <row r="20" spans="1:8" x14ac:dyDescent="0.2">
      <c r="C20" s="12">
        <f>321442.9</f>
        <v>321442.90000000002</v>
      </c>
      <c r="D20" s="13">
        <v>10274</v>
      </c>
      <c r="E20" s="6">
        <f>C20+D20</f>
        <v>331716.90000000002</v>
      </c>
      <c r="H20" s="8"/>
    </row>
    <row r="21" spans="1:8" x14ac:dyDescent="0.2">
      <c r="C21" s="6">
        <v>337772.6</v>
      </c>
      <c r="D21" s="13">
        <v>10867</v>
      </c>
      <c r="E21" s="6">
        <f t="shared" ref="E21:E35" si="1">C21+D21</f>
        <v>348639.6</v>
      </c>
      <c r="H21" s="7"/>
    </row>
    <row r="22" spans="1:8" x14ac:dyDescent="0.2">
      <c r="C22" s="6">
        <v>296373.90000000002</v>
      </c>
      <c r="D22" s="13">
        <v>9475</v>
      </c>
      <c r="E22" s="6">
        <f t="shared" si="1"/>
        <v>305848.90000000002</v>
      </c>
    </row>
    <row r="23" spans="1:8" x14ac:dyDescent="0.2">
      <c r="C23" s="6">
        <v>364952.6</v>
      </c>
      <c r="D23" s="13">
        <v>11493</v>
      </c>
      <c r="E23" s="6">
        <f t="shared" si="1"/>
        <v>376445.6</v>
      </c>
    </row>
    <row r="24" spans="1:8" x14ac:dyDescent="0.2">
      <c r="C24" s="6">
        <v>399371.2</v>
      </c>
      <c r="D24" s="13">
        <v>12643</v>
      </c>
      <c r="E24" s="6">
        <f t="shared" si="1"/>
        <v>412014.2</v>
      </c>
    </row>
    <row r="25" spans="1:8" x14ac:dyDescent="0.2">
      <c r="C25" s="6">
        <v>425619.1</v>
      </c>
      <c r="D25" s="13">
        <v>13494</v>
      </c>
      <c r="E25" s="6">
        <f t="shared" si="1"/>
        <v>439113.1</v>
      </c>
    </row>
    <row r="26" spans="1:8" x14ac:dyDescent="0.2">
      <c r="C26" s="6">
        <v>369063.858557</v>
      </c>
      <c r="D26" s="13">
        <v>14578</v>
      </c>
      <c r="E26" s="6">
        <f t="shared" si="1"/>
        <v>383641.858557</v>
      </c>
    </row>
    <row r="27" spans="1:8" x14ac:dyDescent="0.2">
      <c r="C27" s="6">
        <v>468474.9</v>
      </c>
      <c r="D27" s="13">
        <v>14906</v>
      </c>
      <c r="E27" s="6">
        <f t="shared" si="1"/>
        <v>483380.9</v>
      </c>
    </row>
    <row r="28" spans="1:8" x14ac:dyDescent="0.2">
      <c r="C28" s="6">
        <v>483201.7</v>
      </c>
      <c r="D28" s="13">
        <v>15625</v>
      </c>
      <c r="E28" s="6">
        <f t="shared" si="1"/>
        <v>498826.7</v>
      </c>
    </row>
    <row r="29" spans="1:8" x14ac:dyDescent="0.2">
      <c r="C29" s="6">
        <v>462420</v>
      </c>
      <c r="D29" s="13">
        <v>16628</v>
      </c>
      <c r="E29" s="6">
        <f t="shared" si="1"/>
        <v>479048</v>
      </c>
    </row>
    <row r="30" spans="1:8" x14ac:dyDescent="0.2">
      <c r="C30" s="6">
        <v>505165.1</v>
      </c>
      <c r="D30" s="13">
        <v>18133</v>
      </c>
      <c r="E30" s="6">
        <f t="shared" si="1"/>
        <v>523298.1</v>
      </c>
    </row>
    <row r="31" spans="1:8" x14ac:dyDescent="0.2">
      <c r="C31" s="6">
        <v>538514.19999999995</v>
      </c>
      <c r="D31" s="13">
        <v>18849</v>
      </c>
      <c r="E31" s="6">
        <f t="shared" si="1"/>
        <v>557363.19999999995</v>
      </c>
    </row>
    <row r="32" spans="1:8" x14ac:dyDescent="0.2">
      <c r="C32" s="6">
        <v>449110.7</v>
      </c>
      <c r="D32" s="13">
        <v>19879</v>
      </c>
      <c r="E32" s="6">
        <f t="shared" si="1"/>
        <v>468989.7</v>
      </c>
    </row>
    <row r="33" spans="3:5" x14ac:dyDescent="0.2">
      <c r="C33" s="6">
        <v>432548</v>
      </c>
      <c r="D33" s="13">
        <v>16158</v>
      </c>
      <c r="E33" s="6">
        <f t="shared" si="1"/>
        <v>448706</v>
      </c>
    </row>
    <row r="34" spans="3:5" x14ac:dyDescent="0.2">
      <c r="C34" s="6">
        <v>504246</v>
      </c>
      <c r="D34" s="13">
        <v>21594</v>
      </c>
      <c r="E34" s="6">
        <f t="shared" si="1"/>
        <v>525840</v>
      </c>
    </row>
    <row r="35" spans="3:5" x14ac:dyDescent="0.2">
      <c r="C35" s="6">
        <v>536268</v>
      </c>
      <c r="D35" s="13">
        <v>25413</v>
      </c>
      <c r="E35" s="6">
        <f t="shared" si="1"/>
        <v>561681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E37A-95C6-6F4F-8C74-8B5DBCA21387}">
  <dimension ref="A1:G35"/>
  <sheetViews>
    <sheetView workbookViewId="0">
      <selection activeCell="R21" sqref="R21"/>
    </sheetView>
  </sheetViews>
  <sheetFormatPr baseColWidth="10" defaultColWidth="11.5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4" t="s">
        <v>31</v>
      </c>
      <c r="G1" s="4" t="s">
        <v>32</v>
      </c>
    </row>
    <row r="2" spans="1:7" x14ac:dyDescent="0.2">
      <c r="A2" s="1">
        <v>2007</v>
      </c>
      <c r="B2" t="s">
        <v>10</v>
      </c>
      <c r="C2" t="s">
        <v>8</v>
      </c>
      <c r="D2" s="1">
        <v>582354.84922790527</v>
      </c>
      <c r="E2" s="1">
        <v>747936.91735839844</v>
      </c>
      <c r="F2" s="5">
        <f>D2-D20</f>
        <v>369521.25547790527</v>
      </c>
      <c r="G2" s="5">
        <f>E2-E20</f>
        <v>491399.47985839844</v>
      </c>
    </row>
    <row r="3" spans="1:7" x14ac:dyDescent="0.2">
      <c r="A3" s="1">
        <v>2008</v>
      </c>
      <c r="B3" t="s">
        <v>10</v>
      </c>
      <c r="C3" t="s">
        <v>8</v>
      </c>
      <c r="D3" s="1">
        <v>685410.64141845703</v>
      </c>
      <c r="E3" s="1">
        <v>875354.21347045898</v>
      </c>
      <c r="F3" s="5">
        <f t="shared" ref="F3:F17" si="0">D3-D21</f>
        <v>454125.98516845703</v>
      </c>
      <c r="G3" s="5">
        <f t="shared" ref="G3:G17" si="1">E3-E21</f>
        <v>601881.43222045898</v>
      </c>
    </row>
    <row r="4" spans="1:7" x14ac:dyDescent="0.2">
      <c r="A4" s="1">
        <v>2009</v>
      </c>
      <c r="B4" t="s">
        <v>10</v>
      </c>
      <c r="C4" t="s">
        <v>8</v>
      </c>
      <c r="D4" s="1">
        <v>568794.00950622559</v>
      </c>
      <c r="E4" s="1">
        <v>693031.79133605957</v>
      </c>
      <c r="F4" s="5">
        <f t="shared" si="0"/>
        <v>372143.93138122559</v>
      </c>
      <c r="G4" s="5">
        <f t="shared" si="1"/>
        <v>469395.74446105957</v>
      </c>
    </row>
    <row r="5" spans="1:7" x14ac:dyDescent="0.2">
      <c r="A5" s="1">
        <v>2010</v>
      </c>
      <c r="B5" t="s">
        <v>10</v>
      </c>
      <c r="C5" t="s">
        <v>8</v>
      </c>
      <c r="D5" s="1">
        <v>715881.66467285156</v>
      </c>
      <c r="E5" s="1">
        <v>889202.01502990723</v>
      </c>
      <c r="F5" s="5">
        <f t="shared" si="0"/>
        <v>471171.16467285156</v>
      </c>
      <c r="G5" s="5">
        <f t="shared" si="1"/>
        <v>610342.73377990723</v>
      </c>
    </row>
    <row r="6" spans="1:7" x14ac:dyDescent="0.2">
      <c r="A6" s="1">
        <v>2011</v>
      </c>
      <c r="B6" t="s">
        <v>10</v>
      </c>
      <c r="C6" t="s">
        <v>8</v>
      </c>
      <c r="D6" s="1">
        <v>856935.12599182129</v>
      </c>
      <c r="E6" s="1">
        <v>1079883.4125061035</v>
      </c>
      <c r="F6" s="5">
        <f t="shared" si="0"/>
        <v>587614.59474182129</v>
      </c>
      <c r="G6" s="5">
        <f t="shared" si="1"/>
        <v>771967.35000610352</v>
      </c>
    </row>
    <row r="7" spans="1:7" x14ac:dyDescent="0.2">
      <c r="A7" s="1">
        <v>2012</v>
      </c>
      <c r="B7" t="s">
        <v>10</v>
      </c>
      <c r="C7" t="s">
        <v>8</v>
      </c>
      <c r="D7" s="1">
        <v>896700.28131103516</v>
      </c>
      <c r="E7" s="1">
        <v>1109627.2428894043</v>
      </c>
      <c r="F7" s="5">
        <f t="shared" si="0"/>
        <v>595865.81256103516</v>
      </c>
      <c r="G7" s="5">
        <f t="shared" si="1"/>
        <v>772954.4616394043</v>
      </c>
    </row>
    <row r="8" spans="1:7" x14ac:dyDescent="0.2">
      <c r="A8" s="1">
        <v>2013</v>
      </c>
      <c r="B8" t="s">
        <v>10</v>
      </c>
      <c r="C8" t="s">
        <v>8</v>
      </c>
      <c r="D8" s="1">
        <v>960499.25741577148</v>
      </c>
      <c r="E8" s="1">
        <v>1188856.1445617676</v>
      </c>
      <c r="F8" s="5">
        <f t="shared" si="0"/>
        <v>637410.88241577148</v>
      </c>
      <c r="G8" s="5">
        <f t="shared" si="1"/>
        <v>826213.42581176758</v>
      </c>
    </row>
    <row r="9" spans="1:7" x14ac:dyDescent="0.2">
      <c r="A9" s="1">
        <v>2014</v>
      </c>
      <c r="B9" t="s">
        <v>10</v>
      </c>
      <c r="C9" t="s">
        <v>8</v>
      </c>
      <c r="D9" s="1">
        <v>1076751.9020080566</v>
      </c>
      <c r="E9" s="1">
        <v>1313697.9331359863</v>
      </c>
      <c r="F9" s="5">
        <f t="shared" si="0"/>
        <v>708799.21450805664</v>
      </c>
      <c r="G9" s="5">
        <f t="shared" si="1"/>
        <v>906561.62063598633</v>
      </c>
    </row>
    <row r="10" spans="1:7" x14ac:dyDescent="0.2">
      <c r="A10" s="1">
        <v>2015</v>
      </c>
      <c r="B10" t="s">
        <v>10</v>
      </c>
      <c r="C10" t="s">
        <v>8</v>
      </c>
      <c r="D10" s="1">
        <v>1094101.0602722168</v>
      </c>
      <c r="E10" s="1">
        <v>1304473.7920532227</v>
      </c>
      <c r="F10" s="5">
        <f t="shared" si="0"/>
        <v>694543.6540222168</v>
      </c>
      <c r="G10" s="5">
        <f t="shared" si="1"/>
        <v>876915.63580322266</v>
      </c>
    </row>
    <row r="11" spans="1:7" x14ac:dyDescent="0.2">
      <c r="A11" s="1">
        <v>2016</v>
      </c>
      <c r="B11" t="s">
        <v>10</v>
      </c>
      <c r="C11" t="s">
        <v>8</v>
      </c>
      <c r="D11" s="1">
        <v>1013707.8696289062</v>
      </c>
      <c r="E11" s="1">
        <v>1210134.741607666</v>
      </c>
      <c r="F11" s="5">
        <f t="shared" si="0"/>
        <v>648228.93212890625</v>
      </c>
      <c r="G11" s="5">
        <f t="shared" si="1"/>
        <v>817554.05410766602</v>
      </c>
    </row>
    <row r="12" spans="1:7" x14ac:dyDescent="0.2">
      <c r="A12" s="1">
        <v>2017</v>
      </c>
      <c r="B12" t="s">
        <v>10</v>
      </c>
      <c r="C12" t="s">
        <v>8</v>
      </c>
      <c r="D12" s="1">
        <v>1099623.2133483887</v>
      </c>
      <c r="E12" s="1">
        <v>1316505.3641662598</v>
      </c>
      <c r="F12" s="5">
        <f t="shared" si="0"/>
        <v>701975.77584838867</v>
      </c>
      <c r="G12" s="5">
        <f t="shared" si="1"/>
        <v>888795.14541625977</v>
      </c>
    </row>
    <row r="13" spans="1:7" x14ac:dyDescent="0.2">
      <c r="A13" s="1">
        <v>2018</v>
      </c>
      <c r="B13" t="s">
        <v>10</v>
      </c>
      <c r="C13" t="s">
        <v>8</v>
      </c>
      <c r="D13" s="1">
        <v>1204143.4432373047</v>
      </c>
      <c r="E13" s="1">
        <v>1449159.6228942871</v>
      </c>
      <c r="F13" s="5">
        <f t="shared" si="0"/>
        <v>765487.59948730469</v>
      </c>
      <c r="G13" s="5">
        <f t="shared" si="1"/>
        <v>975540.18539428711</v>
      </c>
    </row>
    <row r="14" spans="1:7" x14ac:dyDescent="0.2">
      <c r="A14" s="1">
        <v>2019</v>
      </c>
      <c r="B14" t="s">
        <v>10</v>
      </c>
      <c r="C14" t="s">
        <v>8</v>
      </c>
      <c r="D14" s="1">
        <v>1199564.7935791016</v>
      </c>
      <c r="E14" s="1">
        <v>1426037.2031860352</v>
      </c>
      <c r="F14" s="5">
        <f t="shared" si="0"/>
        <v>796742.29357910156</v>
      </c>
      <c r="G14" s="5">
        <f t="shared" si="1"/>
        <v>1007808.5469360352</v>
      </c>
    </row>
    <row r="15" spans="1:7" x14ac:dyDescent="0.2">
      <c r="A15" s="1">
        <v>2020</v>
      </c>
      <c r="B15" t="s">
        <v>10</v>
      </c>
      <c r="C15" t="s">
        <v>8</v>
      </c>
      <c r="D15" s="1">
        <v>1258737.2543640137</v>
      </c>
      <c r="E15" s="1">
        <v>1481375.7470703125</v>
      </c>
      <c r="F15" s="5">
        <f t="shared" si="0"/>
        <v>846784.53561401367</v>
      </c>
      <c r="G15" s="5">
        <f t="shared" si="1"/>
        <v>1062442.9345703125</v>
      </c>
    </row>
    <row r="16" spans="1:7" x14ac:dyDescent="0.2">
      <c r="A16" s="1">
        <v>2021</v>
      </c>
      <c r="B16" t="s">
        <v>10</v>
      </c>
      <c r="C16" t="s">
        <v>8</v>
      </c>
      <c r="D16" s="1">
        <v>1605041.1619262695</v>
      </c>
      <c r="E16" s="1">
        <v>1920282.6327514648</v>
      </c>
      <c r="F16" s="5">
        <f t="shared" si="0"/>
        <v>1091278.7556762695</v>
      </c>
      <c r="G16" s="5">
        <f t="shared" si="1"/>
        <v>1400370.8202514648</v>
      </c>
    </row>
    <row r="17" spans="1:7" x14ac:dyDescent="0.2">
      <c r="A17" s="1">
        <v>2022</v>
      </c>
      <c r="B17" t="s">
        <v>10</v>
      </c>
      <c r="C17" t="s">
        <v>8</v>
      </c>
      <c r="D17" s="1">
        <v>1728956.7874755859</v>
      </c>
      <c r="E17" s="1">
        <v>2053823.1642456055</v>
      </c>
      <c r="F17" s="5">
        <f t="shared" si="0"/>
        <v>1186271.4124755859</v>
      </c>
      <c r="G17" s="5">
        <f t="shared" si="1"/>
        <v>1521670.9767456055</v>
      </c>
    </row>
    <row r="19" spans="1:7" x14ac:dyDescent="0.2">
      <c r="A19" t="s">
        <v>0</v>
      </c>
      <c r="B19" t="s">
        <v>1</v>
      </c>
      <c r="C19" t="s">
        <v>2</v>
      </c>
      <c r="D19" t="s">
        <v>3</v>
      </c>
      <c r="E19" t="s">
        <v>4</v>
      </c>
    </row>
    <row r="20" spans="1:7" x14ac:dyDescent="0.2">
      <c r="A20" s="1">
        <v>2007</v>
      </c>
      <c r="B20" t="s">
        <v>10</v>
      </c>
      <c r="C20" t="s">
        <v>9</v>
      </c>
      <c r="D20" s="1">
        <v>212833.59375</v>
      </c>
      <c r="E20" s="1">
        <v>256537.4375</v>
      </c>
    </row>
    <row r="21" spans="1:7" x14ac:dyDescent="0.2">
      <c r="A21" s="1">
        <v>2008</v>
      </c>
      <c r="B21" t="s">
        <v>10</v>
      </c>
      <c r="C21" t="s">
        <v>9</v>
      </c>
      <c r="D21" s="1">
        <v>231284.65625</v>
      </c>
      <c r="E21" s="1">
        <v>273472.78125</v>
      </c>
    </row>
    <row r="22" spans="1:7" x14ac:dyDescent="0.2">
      <c r="A22" s="1">
        <v>2009</v>
      </c>
      <c r="B22" t="s">
        <v>10</v>
      </c>
      <c r="C22" t="s">
        <v>9</v>
      </c>
      <c r="D22" s="1">
        <v>196650.078125</v>
      </c>
      <c r="E22" s="1">
        <v>223636.046875</v>
      </c>
    </row>
    <row r="23" spans="1:7" x14ac:dyDescent="0.2">
      <c r="A23" s="1">
        <v>2010</v>
      </c>
      <c r="B23" t="s">
        <v>10</v>
      </c>
      <c r="C23" t="s">
        <v>9</v>
      </c>
      <c r="D23" s="1">
        <v>244710.5</v>
      </c>
      <c r="E23" s="1">
        <v>278859.28125</v>
      </c>
    </row>
    <row r="24" spans="1:7" x14ac:dyDescent="0.2">
      <c r="A24" s="1">
        <v>2011</v>
      </c>
      <c r="B24" t="s">
        <v>10</v>
      </c>
      <c r="C24" t="s">
        <v>9</v>
      </c>
      <c r="D24" s="1">
        <v>269320.53125</v>
      </c>
      <c r="E24" s="1">
        <v>307916.0625</v>
      </c>
    </row>
    <row r="25" spans="1:7" x14ac:dyDescent="0.2">
      <c r="A25" s="1">
        <v>2012</v>
      </c>
      <c r="B25" t="s">
        <v>10</v>
      </c>
      <c r="C25" t="s">
        <v>9</v>
      </c>
      <c r="D25" s="1">
        <v>300834.46875</v>
      </c>
      <c r="E25" s="1">
        <v>336672.78125</v>
      </c>
    </row>
    <row r="26" spans="1:7" x14ac:dyDescent="0.2">
      <c r="A26" s="1">
        <v>2013</v>
      </c>
      <c r="B26" t="s">
        <v>10</v>
      </c>
      <c r="C26" t="s">
        <v>9</v>
      </c>
      <c r="D26" s="1">
        <v>323088.375</v>
      </c>
      <c r="E26" s="1">
        <v>362642.71875</v>
      </c>
    </row>
    <row r="27" spans="1:7" x14ac:dyDescent="0.2">
      <c r="A27" s="1">
        <v>2014</v>
      </c>
      <c r="B27" t="s">
        <v>10</v>
      </c>
      <c r="C27" t="s">
        <v>9</v>
      </c>
      <c r="D27" s="1">
        <v>367952.6875</v>
      </c>
      <c r="E27" s="1">
        <v>407136.3125</v>
      </c>
    </row>
    <row r="28" spans="1:7" x14ac:dyDescent="0.2">
      <c r="A28" s="1">
        <v>2015</v>
      </c>
      <c r="B28" t="s">
        <v>10</v>
      </c>
      <c r="C28" t="s">
        <v>9</v>
      </c>
      <c r="D28" s="1">
        <v>399557.40625</v>
      </c>
      <c r="E28" s="1">
        <v>427558.15625</v>
      </c>
    </row>
    <row r="29" spans="1:7" x14ac:dyDescent="0.2">
      <c r="A29" s="1">
        <v>2016</v>
      </c>
      <c r="B29" t="s">
        <v>10</v>
      </c>
      <c r="C29" t="s">
        <v>9</v>
      </c>
      <c r="D29" s="1">
        <v>365478.9375</v>
      </c>
      <c r="E29" s="1">
        <v>392580.6875</v>
      </c>
    </row>
    <row r="30" spans="1:7" x14ac:dyDescent="0.2">
      <c r="A30" s="1">
        <v>2017</v>
      </c>
      <c r="B30" t="s">
        <v>10</v>
      </c>
      <c r="C30" t="s">
        <v>9</v>
      </c>
      <c r="D30" s="1">
        <v>397647.4375</v>
      </c>
      <c r="E30" s="1">
        <v>427710.21875</v>
      </c>
    </row>
    <row r="31" spans="1:7" x14ac:dyDescent="0.2">
      <c r="A31" s="1">
        <v>2018</v>
      </c>
      <c r="B31" t="s">
        <v>10</v>
      </c>
      <c r="C31" t="s">
        <v>9</v>
      </c>
      <c r="D31" s="1">
        <v>438655.84375</v>
      </c>
      <c r="E31" s="1">
        <v>473619.4375</v>
      </c>
    </row>
    <row r="32" spans="1:7" x14ac:dyDescent="0.2">
      <c r="A32" s="1">
        <v>2019</v>
      </c>
      <c r="B32" t="s">
        <v>10</v>
      </c>
      <c r="C32" t="s">
        <v>9</v>
      </c>
      <c r="D32" s="1">
        <v>402822.5</v>
      </c>
      <c r="E32" s="1">
        <v>418228.65625</v>
      </c>
    </row>
    <row r="33" spans="1:5" x14ac:dyDescent="0.2">
      <c r="A33" s="1">
        <v>2020</v>
      </c>
      <c r="B33" t="s">
        <v>10</v>
      </c>
      <c r="C33" t="s">
        <v>9</v>
      </c>
      <c r="D33" s="1">
        <v>411952.71875</v>
      </c>
      <c r="E33" s="1">
        <v>418932.8125</v>
      </c>
    </row>
    <row r="34" spans="1:5" x14ac:dyDescent="0.2">
      <c r="A34" s="1">
        <v>2021</v>
      </c>
      <c r="B34" t="s">
        <v>10</v>
      </c>
      <c r="C34" t="s">
        <v>9</v>
      </c>
      <c r="D34" s="1">
        <v>513762.40625</v>
      </c>
      <c r="E34" s="1">
        <v>519911.8125</v>
      </c>
    </row>
    <row r="35" spans="1:5" x14ac:dyDescent="0.2">
      <c r="A35" s="1">
        <v>2022</v>
      </c>
      <c r="B35" t="s">
        <v>10</v>
      </c>
      <c r="C35" t="s">
        <v>9</v>
      </c>
      <c r="D35" s="1">
        <v>542685.375</v>
      </c>
      <c r="E35" s="1">
        <v>532152.1875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AEB7-9FBC-C041-A2DF-366089905348}">
  <dimension ref="A1:H35"/>
  <sheetViews>
    <sheetView topLeftCell="A14" workbookViewId="0">
      <selection activeCell="E7" sqref="E7"/>
    </sheetView>
  </sheetViews>
  <sheetFormatPr baseColWidth="10" defaultColWidth="11.5" defaultRowHeight="15" x14ac:dyDescent="0.2"/>
  <cols>
    <col min="1" max="4" width="11.5" style="9"/>
    <col min="5" max="5" width="19.83203125" style="9" customWidth="1"/>
    <col min="6" max="16384" width="11.5" style="9"/>
  </cols>
  <sheetData>
    <row r="1" spans="1:6" x14ac:dyDescent="0.2">
      <c r="A1" s="9" t="s">
        <v>0</v>
      </c>
      <c r="B1" s="9" t="s">
        <v>1</v>
      </c>
      <c r="C1" s="9" t="s">
        <v>2</v>
      </c>
      <c r="D1" s="9" t="s">
        <v>33</v>
      </c>
      <c r="E1" s="9" t="s">
        <v>34</v>
      </c>
      <c r="F1" s="9" t="s">
        <v>35</v>
      </c>
    </row>
    <row r="2" spans="1:6" x14ac:dyDescent="0.2">
      <c r="A2" s="10">
        <v>2007</v>
      </c>
      <c r="B2" s="9" t="s">
        <v>14</v>
      </c>
      <c r="C2" s="9" t="s">
        <v>9</v>
      </c>
      <c r="D2" s="10">
        <v>7583.5341796875</v>
      </c>
      <c r="E2" s="10">
        <v>11237.287109375</v>
      </c>
      <c r="F2" s="10">
        <f>E2-D2</f>
        <v>3653.7529296875</v>
      </c>
    </row>
    <row r="3" spans="1:6" x14ac:dyDescent="0.2">
      <c r="A3" s="10">
        <v>2008</v>
      </c>
      <c r="B3" s="9" t="s">
        <v>14</v>
      </c>
      <c r="C3" s="9" t="s">
        <v>9</v>
      </c>
      <c r="D3" s="10">
        <v>8705.2001953125</v>
      </c>
      <c r="E3" s="10">
        <v>13232.6123046875</v>
      </c>
      <c r="F3" s="10">
        <f t="shared" ref="F3:F17" si="0">E3-D3</f>
        <v>4527.412109375</v>
      </c>
    </row>
    <row r="4" spans="1:6" x14ac:dyDescent="0.2">
      <c r="A4" s="10">
        <v>2009</v>
      </c>
      <c r="B4" s="9" t="s">
        <v>14</v>
      </c>
      <c r="C4" s="9" t="s">
        <v>9</v>
      </c>
      <c r="D4" s="10">
        <v>8730.8505859375</v>
      </c>
      <c r="E4" s="10">
        <v>12594.8037109375</v>
      </c>
      <c r="F4" s="10">
        <f t="shared" si="0"/>
        <v>3863.953125</v>
      </c>
    </row>
    <row r="5" spans="1:6" x14ac:dyDescent="0.2">
      <c r="A5" s="10">
        <v>2010</v>
      </c>
      <c r="B5" s="9" t="s">
        <v>14</v>
      </c>
      <c r="C5" s="9" t="s">
        <v>9</v>
      </c>
      <c r="D5" s="10">
        <v>10799.6220703125</v>
      </c>
      <c r="E5" s="10">
        <v>14830.90625</v>
      </c>
      <c r="F5" s="10">
        <f t="shared" si="0"/>
        <v>4031.2841796875</v>
      </c>
    </row>
    <row r="6" spans="1:6" x14ac:dyDescent="0.2">
      <c r="A6" s="10">
        <v>2011</v>
      </c>
      <c r="B6" s="9" t="s">
        <v>14</v>
      </c>
      <c r="C6" s="9" t="s">
        <v>9</v>
      </c>
      <c r="D6" s="10">
        <v>12699.1318359375</v>
      </c>
      <c r="E6" s="10">
        <v>17827.822265625</v>
      </c>
      <c r="F6" s="10">
        <f t="shared" si="0"/>
        <v>5128.6904296875</v>
      </c>
    </row>
    <row r="7" spans="1:6" x14ac:dyDescent="0.2">
      <c r="A7" s="10">
        <v>2012</v>
      </c>
      <c r="B7" s="9" t="s">
        <v>14</v>
      </c>
      <c r="C7" s="9" t="s">
        <v>9</v>
      </c>
      <c r="D7" s="10">
        <v>13936.5673828125</v>
      </c>
      <c r="E7" s="10">
        <v>19053.291015625</v>
      </c>
      <c r="F7" s="10">
        <f t="shared" si="0"/>
        <v>5116.7236328125</v>
      </c>
    </row>
    <row r="8" spans="1:6" x14ac:dyDescent="0.2">
      <c r="A8" s="10">
        <v>2013</v>
      </c>
      <c r="B8" s="9" t="s">
        <v>14</v>
      </c>
      <c r="C8" s="9" t="s">
        <v>9</v>
      </c>
      <c r="D8" s="10">
        <v>16014.0546875</v>
      </c>
      <c r="E8" s="10">
        <v>22265.58203125</v>
      </c>
      <c r="F8" s="10">
        <f t="shared" si="0"/>
        <v>6251.52734375</v>
      </c>
    </row>
    <row r="9" spans="1:6" x14ac:dyDescent="0.2">
      <c r="A9" s="10">
        <v>2014</v>
      </c>
      <c r="B9" s="9" t="s">
        <v>14</v>
      </c>
      <c r="C9" s="9" t="s">
        <v>9</v>
      </c>
      <c r="D9" s="10">
        <v>19395.453125</v>
      </c>
      <c r="E9" s="10">
        <v>27685.390625</v>
      </c>
      <c r="F9" s="10">
        <f t="shared" si="0"/>
        <v>8289.9375</v>
      </c>
    </row>
    <row r="10" spans="1:6" x14ac:dyDescent="0.2">
      <c r="A10" s="10">
        <v>2015</v>
      </c>
      <c r="B10" s="9" t="s">
        <v>14</v>
      </c>
      <c r="C10" s="9" t="s">
        <v>9</v>
      </c>
      <c r="D10" s="10">
        <v>22180.982421875</v>
      </c>
      <c r="E10" s="10">
        <v>32634.90625</v>
      </c>
      <c r="F10" s="10">
        <f t="shared" si="0"/>
        <v>10453.923828125</v>
      </c>
    </row>
    <row r="11" spans="1:6" x14ac:dyDescent="0.2">
      <c r="A11" s="10">
        <v>2016</v>
      </c>
      <c r="B11" s="9" t="s">
        <v>14</v>
      </c>
      <c r="C11" s="9" t="s">
        <v>9</v>
      </c>
      <c r="D11" s="10">
        <v>24581.71875</v>
      </c>
      <c r="E11" s="10">
        <v>36881.56640625</v>
      </c>
      <c r="F11" s="10">
        <f t="shared" si="0"/>
        <v>12299.84765625</v>
      </c>
    </row>
    <row r="12" spans="1:6" x14ac:dyDescent="0.2">
      <c r="A12" s="10">
        <v>2017</v>
      </c>
      <c r="B12" s="9" t="s">
        <v>14</v>
      </c>
      <c r="C12" s="9" t="s">
        <v>9</v>
      </c>
      <c r="D12" s="10">
        <v>28381.11328125</v>
      </c>
      <c r="E12" s="10">
        <v>44004.39453125</v>
      </c>
      <c r="F12" s="10">
        <f t="shared" si="0"/>
        <v>15623.28125</v>
      </c>
    </row>
    <row r="13" spans="1:6" x14ac:dyDescent="0.2">
      <c r="A13" s="10">
        <v>2018</v>
      </c>
      <c r="B13" s="9" t="s">
        <v>14</v>
      </c>
      <c r="C13" s="9" t="s">
        <v>9</v>
      </c>
      <c r="D13" s="10">
        <v>30886.62890625</v>
      </c>
      <c r="E13" s="10">
        <v>48040.765625</v>
      </c>
      <c r="F13" s="10">
        <f t="shared" si="0"/>
        <v>17154.13671875</v>
      </c>
    </row>
    <row r="14" spans="1:6" x14ac:dyDescent="0.2">
      <c r="A14" s="10">
        <v>2019</v>
      </c>
      <c r="B14" s="9" t="s">
        <v>14</v>
      </c>
      <c r="C14" s="9" t="s">
        <v>9</v>
      </c>
      <c r="D14" s="10">
        <v>37361.4375</v>
      </c>
      <c r="E14" s="10">
        <v>60117.89453125</v>
      </c>
      <c r="F14" s="10">
        <f t="shared" si="0"/>
        <v>22756.45703125</v>
      </c>
    </row>
    <row r="15" spans="1:6" x14ac:dyDescent="0.2">
      <c r="A15" s="10">
        <v>2020</v>
      </c>
      <c r="B15" s="9" t="s">
        <v>14</v>
      </c>
      <c r="C15" s="9" t="s">
        <v>9</v>
      </c>
      <c r="D15" s="10">
        <v>40880.40625</v>
      </c>
      <c r="E15" s="10">
        <v>66962.1171875</v>
      </c>
      <c r="F15" s="10">
        <f t="shared" si="0"/>
        <v>26081.7109375</v>
      </c>
    </row>
    <row r="16" spans="1:6" x14ac:dyDescent="0.2">
      <c r="A16" s="10">
        <v>2021</v>
      </c>
      <c r="B16" s="9" t="s">
        <v>14</v>
      </c>
      <c r="C16" s="9" t="s">
        <v>9</v>
      </c>
      <c r="D16" s="10">
        <v>46759.84765625</v>
      </c>
      <c r="E16" s="10">
        <v>82452.1171875</v>
      </c>
      <c r="F16" s="10">
        <f t="shared" si="0"/>
        <v>35692.26953125</v>
      </c>
    </row>
    <row r="17" spans="1:8" x14ac:dyDescent="0.2">
      <c r="A17" s="10">
        <v>2022</v>
      </c>
      <c r="B17" s="9" t="s">
        <v>14</v>
      </c>
      <c r="C17" s="9" t="s">
        <v>9</v>
      </c>
      <c r="D17" s="10">
        <v>59237.421875</v>
      </c>
      <c r="E17" s="10">
        <v>103876.4453125</v>
      </c>
      <c r="F17" s="10">
        <f t="shared" si="0"/>
        <v>44639.0234375</v>
      </c>
    </row>
    <row r="19" spans="1:8" x14ac:dyDescent="0.2">
      <c r="A19" s="9" t="s">
        <v>0</v>
      </c>
      <c r="B19" s="9" t="s">
        <v>1</v>
      </c>
      <c r="C19" s="9" t="s">
        <v>2</v>
      </c>
      <c r="D19" s="9" t="s">
        <v>3</v>
      </c>
      <c r="E19" s="9" t="s">
        <v>4</v>
      </c>
      <c r="F19" s="9" t="s">
        <v>36</v>
      </c>
      <c r="G19" s="9" t="s">
        <v>37</v>
      </c>
      <c r="H19" s="9" t="s">
        <v>35</v>
      </c>
    </row>
    <row r="20" spans="1:8" x14ac:dyDescent="0.2">
      <c r="A20" s="10">
        <v>2007</v>
      </c>
      <c r="B20" s="9" t="s">
        <v>6</v>
      </c>
      <c r="C20" s="9" t="s">
        <v>9</v>
      </c>
      <c r="D20" s="10">
        <v>93002.1796875</v>
      </c>
      <c r="E20" s="10">
        <v>112513</v>
      </c>
      <c r="F20" s="10">
        <f>D20-D2</f>
        <v>85418.6455078125</v>
      </c>
      <c r="G20" s="10">
        <f>E20-E2</f>
        <v>101275.712890625</v>
      </c>
      <c r="H20" s="10">
        <f>G20-F20</f>
        <v>15857.0673828125</v>
      </c>
    </row>
    <row r="21" spans="1:8" x14ac:dyDescent="0.2">
      <c r="A21" s="10">
        <v>2008</v>
      </c>
      <c r="B21" s="9" t="s">
        <v>6</v>
      </c>
      <c r="C21" s="9" t="s">
        <v>9</v>
      </c>
      <c r="D21" s="10">
        <v>91807.1875</v>
      </c>
      <c r="E21" s="10">
        <v>112326.4296875</v>
      </c>
      <c r="F21" s="10">
        <f t="shared" ref="F21:G35" si="1">D21-D3</f>
        <v>83101.9873046875</v>
      </c>
      <c r="G21" s="10">
        <f t="shared" si="1"/>
        <v>99093.8173828125</v>
      </c>
      <c r="H21" s="10">
        <f t="shared" ref="H21:H35" si="2">G21-F21</f>
        <v>15991.830078125</v>
      </c>
    </row>
    <row r="22" spans="1:8" x14ac:dyDescent="0.2">
      <c r="A22" s="10">
        <v>2009</v>
      </c>
      <c r="B22" s="9" t="s">
        <v>6</v>
      </c>
      <c r="C22" s="9" t="s">
        <v>9</v>
      </c>
      <c r="D22" s="10">
        <v>84926.5</v>
      </c>
      <c r="E22" s="10">
        <v>102922.8984375</v>
      </c>
      <c r="F22" s="10">
        <f t="shared" si="1"/>
        <v>76195.6494140625</v>
      </c>
      <c r="G22" s="10">
        <f t="shared" si="1"/>
        <v>90328.0947265625</v>
      </c>
      <c r="H22" s="10">
        <f t="shared" si="2"/>
        <v>14132.4453125</v>
      </c>
    </row>
    <row r="23" spans="1:8" x14ac:dyDescent="0.2">
      <c r="A23" s="10">
        <v>2010</v>
      </c>
      <c r="B23" s="9" t="s">
        <v>6</v>
      </c>
      <c r="C23" s="9" t="s">
        <v>9</v>
      </c>
      <c r="D23" s="10">
        <v>100802.8671875</v>
      </c>
      <c r="E23" s="10">
        <v>119302.0234375</v>
      </c>
      <c r="F23" s="10">
        <f t="shared" si="1"/>
        <v>90003.2451171875</v>
      </c>
      <c r="G23" s="10">
        <f t="shared" si="1"/>
        <v>104471.1171875</v>
      </c>
      <c r="H23" s="10">
        <f t="shared" si="2"/>
        <v>14467.8720703125</v>
      </c>
    </row>
    <row r="24" spans="1:8" x14ac:dyDescent="0.2">
      <c r="A24" s="10">
        <v>2011</v>
      </c>
      <c r="B24" s="9" t="s">
        <v>6</v>
      </c>
      <c r="C24" s="9" t="s">
        <v>9</v>
      </c>
      <c r="D24" s="10">
        <v>108945.8828125</v>
      </c>
      <c r="E24" s="10">
        <v>130717.8046875</v>
      </c>
      <c r="F24" s="10">
        <f t="shared" si="1"/>
        <v>96246.7509765625</v>
      </c>
      <c r="G24" s="10">
        <f t="shared" si="1"/>
        <v>112889.982421875</v>
      </c>
      <c r="H24" s="10">
        <f t="shared" si="2"/>
        <v>16643.2314453125</v>
      </c>
    </row>
    <row r="25" spans="1:8" x14ac:dyDescent="0.2">
      <c r="A25" s="10">
        <v>2012</v>
      </c>
      <c r="B25" s="9" t="s">
        <v>6</v>
      </c>
      <c r="C25" s="9" t="s">
        <v>9</v>
      </c>
      <c r="D25" s="10">
        <v>110352.4453125</v>
      </c>
      <c r="E25" s="10">
        <v>133870.90625</v>
      </c>
      <c r="F25" s="10">
        <f t="shared" si="1"/>
        <v>96415.8779296875</v>
      </c>
      <c r="G25" s="10">
        <f t="shared" si="1"/>
        <v>114817.615234375</v>
      </c>
      <c r="H25" s="10">
        <f t="shared" si="2"/>
        <v>18401.7373046875</v>
      </c>
    </row>
    <row r="26" spans="1:8" x14ac:dyDescent="0.2">
      <c r="A26" s="10">
        <v>2013</v>
      </c>
      <c r="B26" s="9" t="s">
        <v>6</v>
      </c>
      <c r="C26" s="9" t="s">
        <v>9</v>
      </c>
      <c r="D26" s="10">
        <v>110843.3984375</v>
      </c>
      <c r="E26" s="10">
        <v>134934.90625</v>
      </c>
      <c r="F26" s="10">
        <f t="shared" si="1"/>
        <v>94829.34375</v>
      </c>
      <c r="G26" s="10">
        <f t="shared" si="1"/>
        <v>112669.32421875</v>
      </c>
      <c r="H26" s="10">
        <f t="shared" si="2"/>
        <v>17839.98046875</v>
      </c>
    </row>
    <row r="27" spans="1:8" x14ac:dyDescent="0.2">
      <c r="A27" s="10">
        <v>2014</v>
      </c>
      <c r="B27" s="9" t="s">
        <v>6</v>
      </c>
      <c r="C27" s="9" t="s">
        <v>9</v>
      </c>
      <c r="D27" s="10">
        <v>117362.1015625</v>
      </c>
      <c r="E27" s="10">
        <v>142144.140625</v>
      </c>
      <c r="F27" s="10">
        <f t="shared" si="1"/>
        <v>97966.6484375</v>
      </c>
      <c r="G27" s="10">
        <f t="shared" si="1"/>
        <v>114458.75</v>
      </c>
      <c r="H27" s="10">
        <f t="shared" si="2"/>
        <v>16492.1015625</v>
      </c>
    </row>
    <row r="28" spans="1:8" x14ac:dyDescent="0.2">
      <c r="A28" s="10">
        <v>2015</v>
      </c>
      <c r="B28" s="9" t="s">
        <v>6</v>
      </c>
      <c r="C28" s="9" t="s">
        <v>9</v>
      </c>
      <c r="D28" s="10">
        <v>128758.046875</v>
      </c>
      <c r="E28" s="10">
        <v>157780.34375</v>
      </c>
      <c r="F28" s="10">
        <f t="shared" si="1"/>
        <v>106577.064453125</v>
      </c>
      <c r="G28" s="10">
        <f t="shared" si="1"/>
        <v>125145.4375</v>
      </c>
      <c r="H28" s="10">
        <f t="shared" si="2"/>
        <v>18568.373046875</v>
      </c>
    </row>
    <row r="29" spans="1:8" x14ac:dyDescent="0.2">
      <c r="A29" s="10">
        <v>2016</v>
      </c>
      <c r="B29" s="9" t="s">
        <v>6</v>
      </c>
      <c r="C29" s="9" t="s">
        <v>9</v>
      </c>
      <c r="D29" s="10">
        <v>135127.390625</v>
      </c>
      <c r="E29" s="10">
        <v>165849.15625</v>
      </c>
      <c r="F29" s="10">
        <f t="shared" si="1"/>
        <v>110545.671875</v>
      </c>
      <c r="G29" s="10">
        <f t="shared" si="1"/>
        <v>128967.58984375</v>
      </c>
      <c r="H29" s="10">
        <f t="shared" si="2"/>
        <v>18421.91796875</v>
      </c>
    </row>
    <row r="30" spans="1:8" x14ac:dyDescent="0.2">
      <c r="A30" s="10">
        <v>2017</v>
      </c>
      <c r="B30" s="9" t="s">
        <v>6</v>
      </c>
      <c r="C30" s="9" t="s">
        <v>9</v>
      </c>
      <c r="D30" s="10">
        <v>148606.21875</v>
      </c>
      <c r="E30" s="10">
        <v>185636.84375</v>
      </c>
      <c r="F30" s="10">
        <f t="shared" si="1"/>
        <v>120225.10546875</v>
      </c>
      <c r="G30" s="10">
        <f t="shared" si="1"/>
        <v>141632.44921875</v>
      </c>
      <c r="H30" s="10">
        <f t="shared" si="2"/>
        <v>21407.34375</v>
      </c>
    </row>
    <row r="31" spans="1:8" x14ac:dyDescent="0.2">
      <c r="A31" s="10">
        <v>2018</v>
      </c>
      <c r="B31" s="9" t="s">
        <v>6</v>
      </c>
      <c r="C31" s="9" t="s">
        <v>9</v>
      </c>
      <c r="D31" s="10">
        <v>160912.953125</v>
      </c>
      <c r="E31" s="10">
        <v>200815.796875</v>
      </c>
      <c r="F31" s="10">
        <f t="shared" si="1"/>
        <v>130026.32421875</v>
      </c>
      <c r="G31" s="10">
        <f t="shared" si="1"/>
        <v>152775.03125</v>
      </c>
      <c r="H31" s="10">
        <f t="shared" si="2"/>
        <v>22748.70703125</v>
      </c>
    </row>
    <row r="32" spans="1:8" x14ac:dyDescent="0.2">
      <c r="A32" s="10">
        <v>2019</v>
      </c>
      <c r="B32" s="9" t="s">
        <v>6</v>
      </c>
      <c r="C32" s="9" t="s">
        <v>9</v>
      </c>
      <c r="D32" s="10">
        <v>167677.9375</v>
      </c>
      <c r="E32" s="10">
        <v>210869.875</v>
      </c>
      <c r="F32" s="10">
        <f t="shared" si="1"/>
        <v>130316.5</v>
      </c>
      <c r="G32" s="10">
        <f t="shared" si="1"/>
        <v>150751.98046875</v>
      </c>
      <c r="H32" s="10">
        <f t="shared" si="2"/>
        <v>20435.48046875</v>
      </c>
    </row>
    <row r="33" spans="1:8" x14ac:dyDescent="0.2">
      <c r="A33" s="10">
        <v>2020</v>
      </c>
      <c r="B33" s="9" t="s">
        <v>6</v>
      </c>
      <c r="C33" s="9" t="s">
        <v>9</v>
      </c>
      <c r="D33" s="10">
        <v>163137.734375</v>
      </c>
      <c r="E33" s="10">
        <v>212870.796875</v>
      </c>
      <c r="F33" s="10">
        <f t="shared" si="1"/>
        <v>122257.328125</v>
      </c>
      <c r="G33" s="10">
        <f t="shared" si="1"/>
        <v>145908.6796875</v>
      </c>
      <c r="H33" s="10">
        <f t="shared" si="2"/>
        <v>23651.3515625</v>
      </c>
    </row>
    <row r="34" spans="1:8" x14ac:dyDescent="0.2">
      <c r="A34" s="10">
        <v>2021</v>
      </c>
      <c r="B34" s="9" t="s">
        <v>6</v>
      </c>
      <c r="C34" s="9" t="s">
        <v>9</v>
      </c>
      <c r="D34" s="10">
        <v>188665.890625</v>
      </c>
      <c r="E34" s="10">
        <v>252462.1875</v>
      </c>
      <c r="F34" s="10">
        <f t="shared" si="1"/>
        <v>141906.04296875</v>
      </c>
      <c r="G34" s="10">
        <f t="shared" si="1"/>
        <v>170010.0703125</v>
      </c>
      <c r="H34" s="10">
        <f t="shared" si="2"/>
        <v>28104.02734375</v>
      </c>
    </row>
    <row r="35" spans="1:8" x14ac:dyDescent="0.2">
      <c r="A35" s="10">
        <v>2022</v>
      </c>
      <c r="B35" s="9" t="s">
        <v>6</v>
      </c>
      <c r="C35" s="9" t="s">
        <v>9</v>
      </c>
      <c r="D35" s="10">
        <v>227473.15625</v>
      </c>
      <c r="E35" s="10">
        <v>299773.90625</v>
      </c>
      <c r="F35" s="10">
        <f t="shared" si="1"/>
        <v>168235.734375</v>
      </c>
      <c r="G35" s="10">
        <f t="shared" si="1"/>
        <v>195897.4609375</v>
      </c>
      <c r="H35" s="10">
        <f t="shared" si="2"/>
        <v>27661.7265625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F550-F232-4BEC-B211-04D14E2EACDC}">
  <dimension ref="A1:U31"/>
  <sheetViews>
    <sheetView workbookViewId="0">
      <selection activeCell="K12" sqref="K12"/>
    </sheetView>
  </sheetViews>
  <sheetFormatPr baseColWidth="10" defaultColWidth="8.83203125" defaultRowHeight="15" x14ac:dyDescent="0.2"/>
  <cols>
    <col min="1" max="1" width="20.6640625" customWidth="1"/>
    <col min="9" max="9" width="13.5" customWidth="1"/>
    <col min="10" max="10" width="11.83203125" customWidth="1"/>
    <col min="11" max="11" width="13.5" customWidth="1"/>
  </cols>
  <sheetData>
    <row r="1" spans="1:21" x14ac:dyDescent="0.2">
      <c r="A1" s="14" t="s">
        <v>38</v>
      </c>
      <c r="B1" s="1">
        <v>2006</v>
      </c>
      <c r="C1">
        <v>2007</v>
      </c>
      <c r="D1">
        <v>2008</v>
      </c>
      <c r="E1">
        <v>2009</v>
      </c>
      <c r="F1">
        <v>2010</v>
      </c>
      <c r="G1">
        <v>2011</v>
      </c>
      <c r="H1">
        <v>2012</v>
      </c>
      <c r="I1">
        <v>2013</v>
      </c>
      <c r="J1">
        <v>2014</v>
      </c>
      <c r="K1">
        <v>2015</v>
      </c>
      <c r="L1">
        <v>2016</v>
      </c>
      <c r="M1">
        <v>2017</v>
      </c>
      <c r="N1">
        <v>2018</v>
      </c>
      <c r="O1">
        <v>2019</v>
      </c>
      <c r="P1">
        <v>2020</v>
      </c>
      <c r="Q1">
        <v>2021</v>
      </c>
      <c r="R1">
        <v>2022</v>
      </c>
      <c r="S1">
        <v>2023</v>
      </c>
      <c r="T1">
        <v>2024</v>
      </c>
      <c r="U1">
        <v>2025</v>
      </c>
    </row>
    <row r="2" spans="1:21" ht="16" x14ac:dyDescent="0.2">
      <c r="A2" s="1" t="s">
        <v>39</v>
      </c>
      <c r="B2" s="21">
        <v>287774.35261200002</v>
      </c>
      <c r="C2" s="21">
        <v>321442.86693399999</v>
      </c>
      <c r="D2" s="21">
        <v>337772.62782300002</v>
      </c>
      <c r="E2" s="21">
        <v>296373.88348800002</v>
      </c>
      <c r="F2" s="21">
        <v>364952.63359500002</v>
      </c>
      <c r="G2" s="21">
        <v>399371.23263099999</v>
      </c>
      <c r="H2" s="21">
        <v>425619.08263700001</v>
      </c>
      <c r="I2" s="21">
        <v>440430.019592</v>
      </c>
      <c r="J2" s="21">
        <v>468474.89485600003</v>
      </c>
      <c r="K2" s="21">
        <v>483201.65536400001</v>
      </c>
      <c r="L2" s="21">
        <v>462419.99160299997</v>
      </c>
      <c r="M2" s="21">
        <v>505165.09805700002</v>
      </c>
      <c r="N2" s="21">
        <v>538514.15852599998</v>
      </c>
      <c r="O2" s="21">
        <v>449110.67670700001</v>
      </c>
      <c r="P2" s="21">
        <v>432548.01865099999</v>
      </c>
      <c r="Q2" s="21">
        <v>504246.26639800001</v>
      </c>
      <c r="R2" s="21">
        <v>536268.68923400005</v>
      </c>
      <c r="S2" s="21">
        <v>427246.58283600002</v>
      </c>
      <c r="T2" s="21">
        <v>438741.99807799998</v>
      </c>
      <c r="U2" s="21">
        <v>308379.72230199998</v>
      </c>
    </row>
    <row r="3" spans="1:21" x14ac:dyDescent="0.2">
      <c r="A3" s="1" t="s">
        <v>40</v>
      </c>
      <c r="B3">
        <v>8566.6635000000006</v>
      </c>
      <c r="C3">
        <v>10632.819530999999</v>
      </c>
      <c r="D3">
        <v>12901.097887</v>
      </c>
      <c r="E3">
        <v>12287.816472</v>
      </c>
      <c r="F3">
        <v>14867.85564</v>
      </c>
      <c r="G3">
        <v>17487.840228000001</v>
      </c>
      <c r="H3">
        <v>20267.676964999999</v>
      </c>
      <c r="I3">
        <v>24651.035884000001</v>
      </c>
      <c r="J3">
        <v>30617.650403</v>
      </c>
      <c r="K3">
        <v>38014.929068999998</v>
      </c>
      <c r="L3">
        <v>42085.454794999998</v>
      </c>
      <c r="M3">
        <v>46477.369493999999</v>
      </c>
      <c r="N3">
        <v>49139.466160000004</v>
      </c>
      <c r="O3">
        <v>66437.338564999998</v>
      </c>
      <c r="P3">
        <v>79582.349096999998</v>
      </c>
      <c r="Q3">
        <v>101938.932627</v>
      </c>
      <c r="R3">
        <v>127446.80807</v>
      </c>
      <c r="S3">
        <v>114408.343727</v>
      </c>
      <c r="T3">
        <v>136501.14689999999</v>
      </c>
      <c r="U3">
        <v>193840.24024499999</v>
      </c>
    </row>
    <row r="4" spans="1:21" x14ac:dyDescent="0.2">
      <c r="A4" s="14" t="s">
        <v>41</v>
      </c>
      <c r="B4" s="1"/>
    </row>
    <row r="5" spans="1:21" x14ac:dyDescent="0.2">
      <c r="A5" s="14" t="s">
        <v>42</v>
      </c>
      <c r="B5">
        <v>104.18333333333334</v>
      </c>
      <c r="C5">
        <v>106.98333333333335</v>
      </c>
      <c r="D5">
        <v>112.69166666666668</v>
      </c>
      <c r="E5">
        <v>108.01666666666667</v>
      </c>
      <c r="F5">
        <v>111</v>
      </c>
      <c r="G5">
        <v>115.94166666666666</v>
      </c>
      <c r="H5">
        <v>116.33333333333333</v>
      </c>
      <c r="I5">
        <v>115.64166666666667</v>
      </c>
      <c r="J5">
        <v>115.73333333333331</v>
      </c>
      <c r="K5">
        <v>112.54166666666667</v>
      </c>
      <c r="L5">
        <v>110.82499999999999</v>
      </c>
      <c r="M5">
        <v>112.03333333333332</v>
      </c>
      <c r="N5">
        <v>113.51666666666667</v>
      </c>
      <c r="O5">
        <v>112.29166666666664</v>
      </c>
      <c r="P5">
        <v>112.63333333333333</v>
      </c>
      <c r="Q5">
        <v>118.91666666666669</v>
      </c>
      <c r="R5">
        <v>125.19166666666666</v>
      </c>
      <c r="S5">
        <v>123.77499999999998</v>
      </c>
      <c r="T5">
        <v>124.875</v>
      </c>
      <c r="U5">
        <v>126.13636363636361</v>
      </c>
    </row>
    <row r="6" spans="1:21" x14ac:dyDescent="0.2">
      <c r="A6" s="1" t="s">
        <v>40</v>
      </c>
      <c r="B6">
        <f>B3*($M$5/B5)</f>
        <v>9212.1439844824818</v>
      </c>
      <c r="C6">
        <f>C3*($M$5/C5)</f>
        <v>11134.727042745284</v>
      </c>
      <c r="D6">
        <f t="shared" ref="D6:L6" si="0">D3*($M$5/D5)</f>
        <v>12825.73097632389</v>
      </c>
      <c r="E6">
        <f t="shared" si="0"/>
        <v>12744.746539852491</v>
      </c>
      <c r="F6">
        <f t="shared" si="0"/>
        <v>15006.265106918914</v>
      </c>
      <c r="G6">
        <f t="shared" si="0"/>
        <v>16898.334221607991</v>
      </c>
      <c r="H6">
        <f t="shared" si="0"/>
        <v>19518.527873743551</v>
      </c>
      <c r="I6">
        <f t="shared" si="0"/>
        <v>23881.856771960509</v>
      </c>
      <c r="J6">
        <f t="shared" si="0"/>
        <v>29638.802708664462</v>
      </c>
      <c r="K6">
        <f t="shared" si="0"/>
        <v>37843.221503416207</v>
      </c>
      <c r="L6">
        <f t="shared" si="0"/>
        <v>42544.315682681394</v>
      </c>
      <c r="M6">
        <f>M3*($M$5/M5)</f>
        <v>46477.369493999999</v>
      </c>
      <c r="N6">
        <f t="shared" ref="N6:U6" si="1">N3*($M$5/N5)</f>
        <v>48497.35597232711</v>
      </c>
      <c r="O6">
        <f t="shared" si="1"/>
        <v>66284.495708189977</v>
      </c>
      <c r="P6">
        <f t="shared" si="1"/>
        <v>79158.412345373465</v>
      </c>
      <c r="Q6">
        <f t="shared" si="1"/>
        <v>96038.332882788192</v>
      </c>
      <c r="R6">
        <f t="shared" si="1"/>
        <v>114051.44696086533</v>
      </c>
      <c r="S6">
        <f t="shared" si="1"/>
        <v>103555.22608670221</v>
      </c>
      <c r="T6">
        <f t="shared" si="1"/>
        <v>122463.89182006005</v>
      </c>
      <c r="U6">
        <f t="shared" si="1"/>
        <v>172167.38791826775</v>
      </c>
    </row>
    <row r="7" spans="1:21" x14ac:dyDescent="0.2">
      <c r="A7" s="4" t="s">
        <v>43</v>
      </c>
      <c r="C7" s="15"/>
      <c r="D7" s="15"/>
      <c r="E7" s="15"/>
      <c r="F7" s="15">
        <f>(F6/C6)^(1/3)-1</f>
        <v>0.10458128281492463</v>
      </c>
      <c r="G7" s="15">
        <f t="shared" ref="G7:U7" si="2">(G6/D6)^(1/3)-1</f>
        <v>9.6277724714891155E-2</v>
      </c>
      <c r="H7" s="15">
        <f t="shared" si="2"/>
        <v>0.15267078378943899</v>
      </c>
      <c r="I7" s="15">
        <f t="shared" si="2"/>
        <v>0.16752222956467255</v>
      </c>
      <c r="J7" s="15">
        <f t="shared" si="2"/>
        <v>0.20597670832492621</v>
      </c>
      <c r="K7" s="15">
        <f t="shared" si="2"/>
        <v>0.24694418282644071</v>
      </c>
      <c r="L7" s="15">
        <f t="shared" si="2"/>
        <v>0.21224709215416837</v>
      </c>
      <c r="M7" s="15">
        <f t="shared" si="2"/>
        <v>0.16178820069619615</v>
      </c>
      <c r="N7" s="15">
        <f t="shared" si="2"/>
        <v>8.6200472547381057E-2</v>
      </c>
      <c r="O7" s="15">
        <f t="shared" si="2"/>
        <v>0.15928479031090159</v>
      </c>
      <c r="P7" s="15">
        <f t="shared" si="2"/>
        <v>0.19422230479452574</v>
      </c>
      <c r="Q7" s="15">
        <f t="shared" si="2"/>
        <v>0.25576637561581816</v>
      </c>
      <c r="R7" s="15">
        <f t="shared" si="2"/>
        <v>0.19829279397122912</v>
      </c>
      <c r="S7" s="15">
        <f t="shared" si="2"/>
        <v>9.3683471197744783E-2</v>
      </c>
      <c r="T7" s="15">
        <f t="shared" si="2"/>
        <v>8.439576988089037E-2</v>
      </c>
      <c r="U7" s="15">
        <f t="shared" si="2"/>
        <v>0.14714072220188212</v>
      </c>
    </row>
    <row r="8" spans="1:21" x14ac:dyDescent="0.2">
      <c r="A8" s="1" t="s">
        <v>39</v>
      </c>
      <c r="B8">
        <f>B2*($M$5/B5)</f>
        <v>309457.55851189629</v>
      </c>
      <c r="C8">
        <f t="shared" ref="C8:U8" si="3">C2*($M$5/C5)</f>
        <v>336616.13203463895</v>
      </c>
      <c r="D8">
        <f t="shared" si="3"/>
        <v>335799.39425071439</v>
      </c>
      <c r="E8">
        <f t="shared" si="3"/>
        <v>307394.72995005955</v>
      </c>
      <c r="F8">
        <f t="shared" si="3"/>
        <v>368350.09054438281</v>
      </c>
      <c r="G8">
        <f t="shared" si="3"/>
        <v>385908.6359154146</v>
      </c>
      <c r="H8">
        <f t="shared" si="3"/>
        <v>409887.03058537445</v>
      </c>
      <c r="I8">
        <f t="shared" si="3"/>
        <v>426687.40962706978</v>
      </c>
      <c r="J8">
        <f t="shared" si="3"/>
        <v>453497.73087874893</v>
      </c>
      <c r="K8">
        <f t="shared" si="3"/>
        <v>481019.10808690224</v>
      </c>
      <c r="L8">
        <f t="shared" si="3"/>
        <v>467461.79164679529</v>
      </c>
      <c r="M8">
        <f t="shared" si="3"/>
        <v>505165.09805700002</v>
      </c>
      <c r="N8">
        <f t="shared" si="3"/>
        <v>531477.34159620781</v>
      </c>
      <c r="O8">
        <f t="shared" si="3"/>
        <v>448077.47218173719</v>
      </c>
      <c r="P8">
        <f t="shared" si="3"/>
        <v>430243.82677893189</v>
      </c>
      <c r="Q8">
        <f t="shared" si="3"/>
        <v>475058.64088680519</v>
      </c>
      <c r="R8">
        <f t="shared" si="3"/>
        <v>479903.89789402223</v>
      </c>
      <c r="S8">
        <f t="shared" si="3"/>
        <v>386716.69424676395</v>
      </c>
      <c r="T8">
        <f t="shared" si="3"/>
        <v>393623.45159563771</v>
      </c>
      <c r="U8">
        <f t="shared" si="3"/>
        <v>273900.46157903282</v>
      </c>
    </row>
    <row r="9" spans="1:21" x14ac:dyDescent="0.2">
      <c r="A9" s="4" t="s">
        <v>43</v>
      </c>
      <c r="C9" s="15"/>
      <c r="D9" s="15"/>
      <c r="E9" s="15"/>
      <c r="F9" s="15">
        <f>(F8/C8)^(1/3)-1</f>
        <v>3.0485658240112068E-2</v>
      </c>
      <c r="G9" s="15">
        <f t="shared" ref="G9:U9" si="4">(G8/D8)^(1/3)-1</f>
        <v>4.7453767074022712E-2</v>
      </c>
      <c r="H9" s="15">
        <f t="shared" si="4"/>
        <v>0.10066693415657779</v>
      </c>
      <c r="I9" s="15">
        <f t="shared" si="4"/>
        <v>5.0226604624004745E-2</v>
      </c>
      <c r="J9" s="15">
        <f t="shared" si="4"/>
        <v>5.5269874764842131E-2</v>
      </c>
      <c r="K9" s="15">
        <f t="shared" si="4"/>
        <v>5.4790113759000558E-2</v>
      </c>
      <c r="L9" s="15">
        <f t="shared" si="4"/>
        <v>3.0889454480635958E-2</v>
      </c>
      <c r="M9" s="15">
        <f t="shared" si="4"/>
        <v>3.661957686093964E-2</v>
      </c>
      <c r="N9" s="15">
        <f t="shared" si="4"/>
        <v>3.381018967007754E-2</v>
      </c>
      <c r="O9" s="15">
        <f t="shared" si="4"/>
        <v>-1.40179768217642E-2</v>
      </c>
      <c r="P9" s="15">
        <f t="shared" si="4"/>
        <v>-5.2104554054556163E-2</v>
      </c>
      <c r="Q9" s="15">
        <f t="shared" si="4"/>
        <v>-3.671642324292046E-2</v>
      </c>
      <c r="R9" s="15">
        <f t="shared" si="4"/>
        <v>2.3136840102268463E-2</v>
      </c>
      <c r="S9" s="15">
        <f t="shared" si="4"/>
        <v>-3.4928646978964473E-2</v>
      </c>
      <c r="T9" s="15">
        <f t="shared" si="4"/>
        <v>-6.0757113733585721E-2</v>
      </c>
      <c r="U9" s="15">
        <f t="shared" si="4"/>
        <v>-0.17050680231542958</v>
      </c>
    </row>
    <row r="10" spans="1:21" x14ac:dyDescent="0.2">
      <c r="E10" s="1"/>
    </row>
    <row r="11" spans="1:21" x14ac:dyDescent="0.2">
      <c r="J11" s="4" t="s">
        <v>44</v>
      </c>
      <c r="K11" s="4">
        <v>2015</v>
      </c>
      <c r="L11" s="4">
        <v>2016</v>
      </c>
      <c r="M11" s="4">
        <v>2017</v>
      </c>
      <c r="N11" s="4">
        <v>2018</v>
      </c>
      <c r="O11" s="4">
        <v>2019</v>
      </c>
      <c r="P11" s="4">
        <v>2020</v>
      </c>
      <c r="Q11" s="4">
        <v>2021</v>
      </c>
      <c r="R11" s="4">
        <v>2022</v>
      </c>
      <c r="S11" s="4">
        <v>2023</v>
      </c>
      <c r="T11" s="4">
        <v>2024</v>
      </c>
      <c r="U11" s="4">
        <v>2025</v>
      </c>
    </row>
    <row r="12" spans="1:21" x14ac:dyDescent="0.2">
      <c r="A12" s="4" t="s">
        <v>45</v>
      </c>
      <c r="B12" s="4" t="s">
        <v>39</v>
      </c>
      <c r="C12" s="4" t="s">
        <v>40</v>
      </c>
      <c r="D12" s="4"/>
      <c r="J12" s="4" t="s">
        <v>39</v>
      </c>
      <c r="K12">
        <f>(K8*100)/$M$8</f>
        <v>95.220178499470833</v>
      </c>
      <c r="L12">
        <f t="shared" ref="L12:U12" si="5">(L8*100)/$M$8</f>
        <v>92.53643876918224</v>
      </c>
      <c r="M12">
        <f t="shared" si="5"/>
        <v>100</v>
      </c>
      <c r="N12">
        <f t="shared" si="5"/>
        <v>105.20864241025592</v>
      </c>
      <c r="O12">
        <f t="shared" si="5"/>
        <v>88.699214158928029</v>
      </c>
      <c r="P12">
        <f t="shared" si="5"/>
        <v>85.168953364704862</v>
      </c>
      <c r="Q12">
        <f t="shared" si="5"/>
        <v>94.040273707349868</v>
      </c>
      <c r="R12">
        <f t="shared" si="5"/>
        <v>94.999416970780615</v>
      </c>
      <c r="S12">
        <f t="shared" si="5"/>
        <v>76.552536138022944</v>
      </c>
      <c r="T12">
        <f t="shared" si="5"/>
        <v>77.919763877120317</v>
      </c>
      <c r="U12">
        <f t="shared" si="5"/>
        <v>54.219989194132218</v>
      </c>
    </row>
    <row r="13" spans="1:21" x14ac:dyDescent="0.2">
      <c r="A13">
        <v>2010</v>
      </c>
      <c r="B13" s="15">
        <v>3.0485658240112068E-2</v>
      </c>
      <c r="C13" s="15">
        <v>0.10458128281492463</v>
      </c>
      <c r="J13" s="4" t="s">
        <v>40</v>
      </c>
      <c r="K13">
        <f>(K6*100)/$M$6</f>
        <v>81.422898747102252</v>
      </c>
      <c r="L13">
        <f t="shared" ref="L13:U13" si="6">(L6*100)/$M$6</f>
        <v>91.537701349844369</v>
      </c>
      <c r="M13">
        <f t="shared" si="6"/>
        <v>100.00000000000001</v>
      </c>
      <c r="N13">
        <f t="shared" si="6"/>
        <v>104.34617212703459</v>
      </c>
      <c r="O13">
        <f t="shared" si="6"/>
        <v>142.61671094950196</v>
      </c>
      <c r="P13">
        <f t="shared" si="6"/>
        <v>170.31603381854995</v>
      </c>
      <c r="Q13">
        <f t="shared" si="6"/>
        <v>206.63461363747422</v>
      </c>
      <c r="R13">
        <f t="shared" si="6"/>
        <v>245.39135541134448</v>
      </c>
      <c r="S13">
        <f t="shared" si="6"/>
        <v>222.80784651564821</v>
      </c>
      <c r="T13">
        <f t="shared" si="6"/>
        <v>263.49144358496784</v>
      </c>
      <c r="U13">
        <f t="shared" si="6"/>
        <v>370.43272842817345</v>
      </c>
    </row>
    <row r="14" spans="1:21" x14ac:dyDescent="0.2">
      <c r="A14">
        <v>2011</v>
      </c>
      <c r="B14" s="15">
        <v>4.7453767074022712E-2</v>
      </c>
      <c r="C14" s="15">
        <v>9.6277724714891155E-2</v>
      </c>
    </row>
    <row r="15" spans="1:21" x14ac:dyDescent="0.2">
      <c r="A15">
        <v>2012</v>
      </c>
      <c r="B15" s="15">
        <v>0.10066693415657779</v>
      </c>
      <c r="C15" s="15">
        <v>0.15267078378943899</v>
      </c>
    </row>
    <row r="16" spans="1:21" x14ac:dyDescent="0.2">
      <c r="A16">
        <v>2013</v>
      </c>
      <c r="B16" s="15">
        <v>5.0226604624004745E-2</v>
      </c>
      <c r="C16" s="15">
        <v>0.16752222956467255</v>
      </c>
    </row>
    <row r="17" spans="1:9" x14ac:dyDescent="0.2">
      <c r="A17">
        <v>2014</v>
      </c>
      <c r="B17" s="15">
        <v>5.5269874764842131E-2</v>
      </c>
      <c r="C17" s="15">
        <v>0.20597670832492621</v>
      </c>
      <c r="G17" s="4" t="s">
        <v>46</v>
      </c>
    </row>
    <row r="18" spans="1:9" x14ac:dyDescent="0.2">
      <c r="A18">
        <v>2015</v>
      </c>
      <c r="B18" s="15">
        <v>5.4790113759000558E-2</v>
      </c>
      <c r="C18" s="15">
        <v>0.24694418282644071</v>
      </c>
    </row>
    <row r="19" spans="1:9" x14ac:dyDescent="0.2">
      <c r="A19">
        <v>2016</v>
      </c>
      <c r="B19" s="15">
        <v>3.0889454480635958E-2</v>
      </c>
      <c r="C19" s="15">
        <v>0.21224709215416837</v>
      </c>
      <c r="I19" s="13"/>
    </row>
    <row r="20" spans="1:9" x14ac:dyDescent="0.2">
      <c r="A20">
        <v>2017</v>
      </c>
      <c r="B20" s="15">
        <v>3.661957686093964E-2</v>
      </c>
      <c r="C20" s="15">
        <v>0.16178820069619615</v>
      </c>
    </row>
    <row r="21" spans="1:9" x14ac:dyDescent="0.2">
      <c r="A21">
        <v>2018</v>
      </c>
      <c r="B21" s="15">
        <v>3.381018967007754E-2</v>
      </c>
      <c r="C21" s="15">
        <v>8.6200472547381057E-2</v>
      </c>
    </row>
    <row r="22" spans="1:9" x14ac:dyDescent="0.2">
      <c r="A22">
        <v>2019</v>
      </c>
      <c r="B22" s="15">
        <v>-1.40179768217642E-2</v>
      </c>
      <c r="C22" s="15">
        <v>0.15928479031090159</v>
      </c>
    </row>
    <row r="23" spans="1:9" x14ac:dyDescent="0.2">
      <c r="A23">
        <v>2020</v>
      </c>
      <c r="B23" s="15">
        <v>-5.2104554054556163E-2</v>
      </c>
      <c r="C23" s="15">
        <v>0.19422230479452574</v>
      </c>
    </row>
    <row r="24" spans="1:9" x14ac:dyDescent="0.2">
      <c r="A24">
        <v>2021</v>
      </c>
      <c r="B24" s="15">
        <v>-3.671642324292046E-2</v>
      </c>
      <c r="C24" s="15">
        <v>0.25576637561581816</v>
      </c>
    </row>
    <row r="25" spans="1:9" x14ac:dyDescent="0.2">
      <c r="A25">
        <v>2022</v>
      </c>
      <c r="B25" s="15">
        <v>2.3136840102268463E-2</v>
      </c>
      <c r="C25" s="15">
        <v>0.19829279397122912</v>
      </c>
    </row>
    <row r="26" spans="1:9" x14ac:dyDescent="0.2">
      <c r="A26">
        <v>2023</v>
      </c>
      <c r="B26" s="15">
        <v>-3.4928646978964473E-2</v>
      </c>
      <c r="C26" s="15">
        <v>9.3683471197744783E-2</v>
      </c>
    </row>
    <row r="27" spans="1:9" x14ac:dyDescent="0.2">
      <c r="A27">
        <v>2024</v>
      </c>
      <c r="B27" s="15">
        <v>-6.0757113733585721E-2</v>
      </c>
      <c r="C27" s="15">
        <v>8.439576988089037E-2</v>
      </c>
    </row>
    <row r="28" spans="1:9" x14ac:dyDescent="0.2">
      <c r="A28">
        <v>2025</v>
      </c>
      <c r="B28" s="15">
        <v>-0.17050680231542958</v>
      </c>
      <c r="C28" s="15">
        <v>0.14714072220188212</v>
      </c>
    </row>
    <row r="29" spans="1:9" x14ac:dyDescent="0.2">
      <c r="B29" s="15"/>
      <c r="C29" s="15"/>
    </row>
    <row r="30" spans="1:9" x14ac:dyDescent="0.2">
      <c r="A30" s="4"/>
      <c r="B30" s="15"/>
      <c r="C30" s="15"/>
    </row>
    <row r="31" spans="1:9" x14ac:dyDescent="0.2">
      <c r="B31" s="15"/>
      <c r="C31" s="15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AE991-EE77-2F4C-AD21-5547260187E3}">
  <dimension ref="A1:M248"/>
  <sheetViews>
    <sheetView topLeftCell="A3" workbookViewId="0">
      <selection activeCell="H19" sqref="H19"/>
    </sheetView>
  </sheetViews>
  <sheetFormatPr baseColWidth="10" defaultColWidth="8.83203125" defaultRowHeight="15" x14ac:dyDescent="0.2"/>
  <cols>
    <col min="1" max="1" width="18.6640625" style="17" customWidth="1"/>
    <col min="2" max="4" width="12.83203125" style="17" customWidth="1"/>
    <col min="5" max="55" width="21.83203125" style="17" customWidth="1"/>
    <col min="56" max="16384" width="8.83203125" style="17"/>
  </cols>
  <sheetData>
    <row r="1" spans="1:13" x14ac:dyDescent="0.2">
      <c r="A1" s="28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 ht="16" x14ac:dyDescent="0.2">
      <c r="A3" s="16" t="s">
        <v>48</v>
      </c>
      <c r="B3" s="17" t="s">
        <v>49</v>
      </c>
    </row>
    <row r="4" spans="1:13" ht="16" x14ac:dyDescent="0.2">
      <c r="A4" s="16" t="s">
        <v>50</v>
      </c>
      <c r="B4" s="17" t="s">
        <v>51</v>
      </c>
    </row>
    <row r="5" spans="1:13" ht="16" x14ac:dyDescent="0.2">
      <c r="A5" s="16" t="s">
        <v>52</v>
      </c>
      <c r="B5" s="17" t="s">
        <v>47</v>
      </c>
    </row>
    <row r="6" spans="1:13" ht="16" x14ac:dyDescent="0.2">
      <c r="A6" s="16" t="s">
        <v>53</v>
      </c>
      <c r="B6" s="17" t="s">
        <v>54</v>
      </c>
    </row>
    <row r="9" spans="1:13" ht="32" x14ac:dyDescent="0.2">
      <c r="A9" s="16" t="s">
        <v>55</v>
      </c>
      <c r="B9" s="16" t="s">
        <v>56</v>
      </c>
      <c r="C9" s="16" t="s">
        <v>57</v>
      </c>
      <c r="D9" s="16" t="s">
        <v>58</v>
      </c>
      <c r="F9" s="17" t="s">
        <v>59</v>
      </c>
    </row>
    <row r="10" spans="1:13" x14ac:dyDescent="0.2">
      <c r="A10" s="19" t="s">
        <v>60</v>
      </c>
      <c r="B10" s="17" t="s">
        <v>61</v>
      </c>
      <c r="C10" s="17" t="s">
        <v>62</v>
      </c>
      <c r="D10" s="18">
        <v>104</v>
      </c>
      <c r="F10" s="17">
        <v>2006</v>
      </c>
      <c r="G10" s="20" cm="1">
        <f t="array" ref="G10">AVERAGE(_xlfn._xlws.FILTER($D$10:$D$248, VALUE($A$10:$A$248)=F10))</f>
        <v>104.18333333333334</v>
      </c>
    </row>
    <row r="11" spans="1:13" x14ac:dyDescent="0.2">
      <c r="A11" s="19" t="s">
        <v>60</v>
      </c>
      <c r="B11" s="17" t="s">
        <v>63</v>
      </c>
      <c r="C11" s="17" t="s">
        <v>64</v>
      </c>
      <c r="D11" s="18">
        <v>103.3</v>
      </c>
      <c r="F11" s="17">
        <v>2007</v>
      </c>
      <c r="G11" s="20" cm="1">
        <f t="array" ref="G11">AVERAGE(_xlfn._xlws.FILTER($D$10:$D$248, VALUE($A$10:$A$248)=F11))</f>
        <v>106.98333333333335</v>
      </c>
    </row>
    <row r="12" spans="1:13" x14ac:dyDescent="0.2">
      <c r="A12" s="19" t="s">
        <v>60</v>
      </c>
      <c r="B12" s="17" t="s">
        <v>65</v>
      </c>
      <c r="C12" s="17" t="s">
        <v>66</v>
      </c>
      <c r="D12" s="18">
        <v>103</v>
      </c>
      <c r="F12" s="17">
        <v>2008</v>
      </c>
      <c r="G12" s="20" cm="1">
        <f t="array" ref="G12">AVERAGE(_xlfn._xlws.FILTER($D$10:$D$248, VALUE($A$10:$A$248)=F12))</f>
        <v>112.69166666666668</v>
      </c>
    </row>
    <row r="13" spans="1:13" x14ac:dyDescent="0.2">
      <c r="A13" s="19" t="s">
        <v>60</v>
      </c>
      <c r="B13" s="17" t="s">
        <v>67</v>
      </c>
      <c r="C13" s="17" t="s">
        <v>68</v>
      </c>
      <c r="D13" s="18">
        <v>103.1</v>
      </c>
      <c r="F13" s="17">
        <v>2009</v>
      </c>
      <c r="G13" s="20" cm="1">
        <f t="array" ref="G13">AVERAGE(_xlfn._xlws.FILTER($D$10:$D$248, VALUE($A$10:$A$248)=F13))</f>
        <v>108.01666666666667</v>
      </c>
    </row>
    <row r="14" spans="1:13" x14ac:dyDescent="0.2">
      <c r="A14" s="19" t="s">
        <v>60</v>
      </c>
      <c r="B14" s="17" t="s">
        <v>69</v>
      </c>
      <c r="C14" s="17" t="s">
        <v>70</v>
      </c>
      <c r="D14" s="18">
        <v>103.8</v>
      </c>
      <c r="F14" s="17">
        <v>2010</v>
      </c>
      <c r="G14" s="20" cm="1">
        <f t="array" ref="G14">AVERAGE(_xlfn._xlws.FILTER($D$10:$D$248, VALUE($A$10:$A$248)=F14))</f>
        <v>111</v>
      </c>
    </row>
    <row r="15" spans="1:13" x14ac:dyDescent="0.2">
      <c r="A15" s="19" t="s">
        <v>60</v>
      </c>
      <c r="B15" s="17" t="s">
        <v>71</v>
      </c>
      <c r="C15" s="17" t="s">
        <v>72</v>
      </c>
      <c r="D15" s="18">
        <v>104.2</v>
      </c>
      <c r="F15" s="17">
        <v>2011</v>
      </c>
      <c r="G15" s="20" cm="1">
        <f t="array" ref="G15">AVERAGE(_xlfn._xlws.FILTER($D$10:$D$248, VALUE($A$10:$A$248)=F15))</f>
        <v>115.94166666666666</v>
      </c>
    </row>
    <row r="16" spans="1:13" x14ac:dyDescent="0.2">
      <c r="A16" s="19" t="s">
        <v>60</v>
      </c>
      <c r="B16" s="17" t="s">
        <v>73</v>
      </c>
      <c r="C16" s="17" t="s">
        <v>74</v>
      </c>
      <c r="D16" s="18">
        <v>104.2</v>
      </c>
      <c r="F16" s="17">
        <v>2012</v>
      </c>
      <c r="G16" s="20" cm="1">
        <f t="array" ref="G16">AVERAGE(_xlfn._xlws.FILTER($D$10:$D$248, VALUE($A$10:$A$248)=F16))</f>
        <v>116.33333333333333</v>
      </c>
    </row>
    <row r="17" spans="1:7" x14ac:dyDescent="0.2">
      <c r="A17" s="19" t="s">
        <v>60</v>
      </c>
      <c r="B17" s="17" t="s">
        <v>75</v>
      </c>
      <c r="C17" s="17" t="s">
        <v>76</v>
      </c>
      <c r="D17" s="18">
        <v>104.7</v>
      </c>
      <c r="F17" s="17">
        <v>2013</v>
      </c>
      <c r="G17" s="20" cm="1">
        <f t="array" ref="G17">AVERAGE(_xlfn._xlws.FILTER($D$10:$D$248, VALUE($A$10:$A$248)=F17))</f>
        <v>115.64166666666667</v>
      </c>
    </row>
    <row r="18" spans="1:7" x14ac:dyDescent="0.2">
      <c r="A18" s="19" t="s">
        <v>60</v>
      </c>
      <c r="B18" s="17" t="s">
        <v>77</v>
      </c>
      <c r="C18" s="17" t="s">
        <v>78</v>
      </c>
      <c r="D18" s="18">
        <v>104.8</v>
      </c>
      <c r="F18" s="17">
        <v>2014</v>
      </c>
      <c r="G18" s="20" cm="1">
        <f t="array" ref="G18">AVERAGE(_xlfn._xlws.FILTER($D$10:$D$248, VALUE($A$10:$A$248)=F18))</f>
        <v>115.73333333333331</v>
      </c>
    </row>
    <row r="19" spans="1:7" x14ac:dyDescent="0.2">
      <c r="A19" s="19" t="s">
        <v>60</v>
      </c>
      <c r="B19" s="17" t="s">
        <v>79</v>
      </c>
      <c r="C19" s="17" t="s">
        <v>80</v>
      </c>
      <c r="D19" s="18">
        <v>104.2</v>
      </c>
      <c r="F19" s="17">
        <v>2015</v>
      </c>
      <c r="G19" s="20" cm="1">
        <f t="array" ref="G19">AVERAGE(_xlfn._xlws.FILTER($D$10:$D$248, VALUE($A$10:$A$248)=F19))</f>
        <v>112.54166666666667</v>
      </c>
    </row>
    <row r="20" spans="1:7" x14ac:dyDescent="0.2">
      <c r="A20" s="19" t="s">
        <v>60</v>
      </c>
      <c r="B20" s="17" t="s">
        <v>81</v>
      </c>
      <c r="C20" s="17" t="s">
        <v>82</v>
      </c>
      <c r="D20" s="18">
        <v>105.2</v>
      </c>
      <c r="F20" s="17">
        <v>2016</v>
      </c>
      <c r="G20" s="20" cm="1">
        <f t="array" ref="G20">AVERAGE(_xlfn._xlws.FILTER($D$10:$D$248, VALUE($A$10:$A$248)=F20))</f>
        <v>110.82499999999999</v>
      </c>
    </row>
    <row r="21" spans="1:7" x14ac:dyDescent="0.2">
      <c r="A21" s="19" t="s">
        <v>60</v>
      </c>
      <c r="B21" s="17" t="s">
        <v>83</v>
      </c>
      <c r="C21" s="17" t="s">
        <v>84</v>
      </c>
      <c r="D21" s="18">
        <v>105.7</v>
      </c>
      <c r="F21" s="17">
        <v>2017</v>
      </c>
      <c r="G21" s="20" cm="1">
        <f t="array" ref="G21">AVERAGE(_xlfn._xlws.FILTER($D$10:$D$248, VALUE($A$10:$A$248)=F21))</f>
        <v>112.03333333333332</v>
      </c>
    </row>
    <row r="22" spans="1:7" x14ac:dyDescent="0.2">
      <c r="A22" s="19" t="s">
        <v>85</v>
      </c>
      <c r="B22" s="17" t="s">
        <v>61</v>
      </c>
      <c r="C22" s="17" t="s">
        <v>86</v>
      </c>
      <c r="D22" s="18">
        <v>105.6</v>
      </c>
      <c r="F22" s="17">
        <v>2018</v>
      </c>
      <c r="G22" s="20" cm="1">
        <f t="array" ref="G22">AVERAGE(_xlfn._xlws.FILTER($D$10:$D$248, VALUE($A$10:$A$248)=F22))</f>
        <v>113.51666666666667</v>
      </c>
    </row>
    <row r="23" spans="1:7" x14ac:dyDescent="0.2">
      <c r="A23" s="19" t="s">
        <v>85</v>
      </c>
      <c r="B23" s="17" t="s">
        <v>63</v>
      </c>
      <c r="C23" s="17" t="s">
        <v>87</v>
      </c>
      <c r="D23" s="18">
        <v>105.6</v>
      </c>
      <c r="F23" s="17">
        <v>2019</v>
      </c>
      <c r="G23" s="20" cm="1">
        <f t="array" ref="G23">AVERAGE(_xlfn._xlws.FILTER($D$10:$D$248, VALUE($A$10:$A$248)=F23))</f>
        <v>112.29166666666664</v>
      </c>
    </row>
    <row r="24" spans="1:7" x14ac:dyDescent="0.2">
      <c r="A24" s="19" t="s">
        <v>85</v>
      </c>
      <c r="B24" s="17" t="s">
        <v>65</v>
      </c>
      <c r="C24" s="17" t="s">
        <v>88</v>
      </c>
      <c r="D24" s="18">
        <v>105.9</v>
      </c>
      <c r="F24" s="17">
        <v>2020</v>
      </c>
      <c r="G24" s="20" cm="1">
        <f t="array" ref="G24">AVERAGE(_xlfn._xlws.FILTER($D$10:$D$248, VALUE($A$10:$A$248)=F24))</f>
        <v>112.63333333333333</v>
      </c>
    </row>
    <row r="25" spans="1:7" x14ac:dyDescent="0.2">
      <c r="A25" s="19" t="s">
        <v>85</v>
      </c>
      <c r="B25" s="17" t="s">
        <v>67</v>
      </c>
      <c r="C25" s="17" t="s">
        <v>89</v>
      </c>
      <c r="D25" s="18">
        <v>106.2</v>
      </c>
      <c r="F25" s="17">
        <v>2021</v>
      </c>
      <c r="G25" s="20" cm="1">
        <f t="array" ref="G25">AVERAGE(_xlfn._xlws.FILTER($D$10:$D$248, VALUE($A$10:$A$248)=F25))</f>
        <v>118.91666666666669</v>
      </c>
    </row>
    <row r="26" spans="1:7" x14ac:dyDescent="0.2">
      <c r="A26" s="19" t="s">
        <v>85</v>
      </c>
      <c r="B26" s="17" t="s">
        <v>69</v>
      </c>
      <c r="C26" s="17" t="s">
        <v>90</v>
      </c>
      <c r="D26" s="18">
        <v>106.8</v>
      </c>
      <c r="F26" s="17">
        <v>2022</v>
      </c>
      <c r="G26" s="20" cm="1">
        <f t="array" ref="G26">AVERAGE(_xlfn._xlws.FILTER($D$10:$D$248, VALUE($A$10:$A$248)=F26))</f>
        <v>125.19166666666666</v>
      </c>
    </row>
    <row r="27" spans="1:7" x14ac:dyDescent="0.2">
      <c r="A27" s="19" t="s">
        <v>85</v>
      </c>
      <c r="B27" s="17" t="s">
        <v>71</v>
      </c>
      <c r="C27" s="17" t="s">
        <v>91</v>
      </c>
      <c r="D27" s="18">
        <v>107.1</v>
      </c>
      <c r="F27" s="17">
        <v>2023</v>
      </c>
      <c r="G27" s="20" cm="1">
        <f t="array" ref="G27">AVERAGE(_xlfn._xlws.FILTER($D$10:$D$248, VALUE($A$10:$A$248)=F27))</f>
        <v>123.77499999999998</v>
      </c>
    </row>
    <row r="28" spans="1:7" x14ac:dyDescent="0.2">
      <c r="A28" s="19" t="s">
        <v>85</v>
      </c>
      <c r="B28" s="17" t="s">
        <v>73</v>
      </c>
      <c r="C28" s="17" t="s">
        <v>92</v>
      </c>
      <c r="D28" s="18">
        <v>107.2</v>
      </c>
      <c r="F28" s="17">
        <v>2024</v>
      </c>
      <c r="G28" s="20" cm="1">
        <f t="array" ref="G28">AVERAGE(_xlfn._xlws.FILTER($D$10:$D$248, VALUE($A$10:$A$248)=F28))</f>
        <v>124.875</v>
      </c>
    </row>
    <row r="29" spans="1:7" x14ac:dyDescent="0.2">
      <c r="A29" s="19" t="s">
        <v>85</v>
      </c>
      <c r="B29" s="17" t="s">
        <v>75</v>
      </c>
      <c r="C29" s="17" t="s">
        <v>93</v>
      </c>
      <c r="D29" s="18">
        <v>107.2</v>
      </c>
      <c r="F29" s="17">
        <v>2025</v>
      </c>
      <c r="G29" s="20" cm="1">
        <f t="array" ref="G29">AVERAGE(_xlfn._xlws.FILTER($D$10:$D$248, VALUE($A$10:$A$248)=F29))</f>
        <v>126.13636363636361</v>
      </c>
    </row>
    <row r="30" spans="1:7" x14ac:dyDescent="0.2">
      <c r="A30" s="19" t="s">
        <v>85</v>
      </c>
      <c r="B30" s="17" t="s">
        <v>77</v>
      </c>
      <c r="C30" s="17" t="s">
        <v>94</v>
      </c>
      <c r="D30" s="18">
        <v>107.1</v>
      </c>
    </row>
    <row r="31" spans="1:7" x14ac:dyDescent="0.2">
      <c r="A31" s="19" t="s">
        <v>85</v>
      </c>
      <c r="B31" s="17" t="s">
        <v>79</v>
      </c>
      <c r="C31" s="17" t="s">
        <v>95</v>
      </c>
      <c r="D31" s="18">
        <v>107.7</v>
      </c>
    </row>
    <row r="32" spans="1:7" x14ac:dyDescent="0.2">
      <c r="A32" s="19" t="s">
        <v>85</v>
      </c>
      <c r="B32" s="17" t="s">
        <v>81</v>
      </c>
      <c r="C32" s="17" t="s">
        <v>96</v>
      </c>
      <c r="D32" s="18">
        <v>108.5</v>
      </c>
    </row>
    <row r="33" spans="1:4" x14ac:dyDescent="0.2">
      <c r="A33" s="19" t="s">
        <v>85</v>
      </c>
      <c r="B33" s="17" t="s">
        <v>83</v>
      </c>
      <c r="C33" s="17" t="s">
        <v>97</v>
      </c>
      <c r="D33" s="18">
        <v>108.9</v>
      </c>
    </row>
    <row r="34" spans="1:4" x14ac:dyDescent="0.2">
      <c r="A34" s="19" t="s">
        <v>98</v>
      </c>
      <c r="B34" s="17" t="s">
        <v>61</v>
      </c>
      <c r="C34" s="17" t="s">
        <v>99</v>
      </c>
      <c r="D34" s="18">
        <v>109.7</v>
      </c>
    </row>
    <row r="35" spans="1:4" x14ac:dyDescent="0.2">
      <c r="A35" s="19" t="s">
        <v>98</v>
      </c>
      <c r="B35" s="17" t="s">
        <v>63</v>
      </c>
      <c r="C35" s="17" t="s">
        <v>100</v>
      </c>
      <c r="D35" s="18">
        <v>110.4</v>
      </c>
    </row>
    <row r="36" spans="1:4" x14ac:dyDescent="0.2">
      <c r="A36" s="19" t="s">
        <v>98</v>
      </c>
      <c r="B36" s="17" t="s">
        <v>65</v>
      </c>
      <c r="C36" s="17" t="s">
        <v>101</v>
      </c>
      <c r="D36" s="18">
        <v>111.6</v>
      </c>
    </row>
    <row r="37" spans="1:4" x14ac:dyDescent="0.2">
      <c r="A37" s="19" t="s">
        <v>98</v>
      </c>
      <c r="B37" s="17" t="s">
        <v>67</v>
      </c>
      <c r="C37" s="17" t="s">
        <v>102</v>
      </c>
      <c r="D37" s="18">
        <v>113.1</v>
      </c>
    </row>
    <row r="38" spans="1:4" x14ac:dyDescent="0.2">
      <c r="A38" s="19" t="s">
        <v>98</v>
      </c>
      <c r="B38" s="17" t="s">
        <v>69</v>
      </c>
      <c r="C38" s="17" t="s">
        <v>103</v>
      </c>
      <c r="D38" s="18">
        <v>113.9</v>
      </c>
    </row>
    <row r="39" spans="1:4" x14ac:dyDescent="0.2">
      <c r="A39" s="19" t="s">
        <v>98</v>
      </c>
      <c r="B39" s="17" t="s">
        <v>71</v>
      </c>
      <c r="C39" s="17" t="s">
        <v>104</v>
      </c>
      <c r="D39" s="18">
        <v>114.9</v>
      </c>
    </row>
    <row r="40" spans="1:4" x14ac:dyDescent="0.2">
      <c r="A40" s="19" t="s">
        <v>98</v>
      </c>
      <c r="B40" s="17" t="s">
        <v>73</v>
      </c>
      <c r="C40" s="17" t="s">
        <v>105</v>
      </c>
      <c r="D40" s="18">
        <v>115.6</v>
      </c>
    </row>
    <row r="41" spans="1:4" x14ac:dyDescent="0.2">
      <c r="A41" s="19" t="s">
        <v>98</v>
      </c>
      <c r="B41" s="17" t="s">
        <v>75</v>
      </c>
      <c r="C41" s="17" t="s">
        <v>106</v>
      </c>
      <c r="D41" s="18">
        <v>115.1</v>
      </c>
    </row>
    <row r="42" spans="1:4" x14ac:dyDescent="0.2">
      <c r="A42" s="19" t="s">
        <v>98</v>
      </c>
      <c r="B42" s="17" t="s">
        <v>77</v>
      </c>
      <c r="C42" s="17" t="s">
        <v>107</v>
      </c>
      <c r="D42" s="18">
        <v>114</v>
      </c>
    </row>
    <row r="43" spans="1:4" x14ac:dyDescent="0.2">
      <c r="A43" s="19" t="s">
        <v>98</v>
      </c>
      <c r="B43" s="17" t="s">
        <v>79</v>
      </c>
      <c r="C43" s="17" t="s">
        <v>108</v>
      </c>
      <c r="D43" s="18">
        <v>113</v>
      </c>
    </row>
    <row r="44" spans="1:4" x14ac:dyDescent="0.2">
      <c r="A44" s="19" t="s">
        <v>98</v>
      </c>
      <c r="B44" s="17" t="s">
        <v>81</v>
      </c>
      <c r="C44" s="17" t="s">
        <v>109</v>
      </c>
      <c r="D44" s="18">
        <v>111.1</v>
      </c>
    </row>
    <row r="45" spans="1:4" x14ac:dyDescent="0.2">
      <c r="A45" s="19" t="s">
        <v>98</v>
      </c>
      <c r="B45" s="17" t="s">
        <v>83</v>
      </c>
      <c r="C45" s="17" t="s">
        <v>110</v>
      </c>
      <c r="D45" s="18">
        <v>109.9</v>
      </c>
    </row>
    <row r="46" spans="1:4" x14ac:dyDescent="0.2">
      <c r="A46" s="19" t="s">
        <v>111</v>
      </c>
      <c r="B46" s="17" t="s">
        <v>61</v>
      </c>
      <c r="C46" s="17" t="s">
        <v>112</v>
      </c>
      <c r="D46" s="18">
        <v>109</v>
      </c>
    </row>
    <row r="47" spans="1:4" x14ac:dyDescent="0.2">
      <c r="A47" s="19" t="s">
        <v>111</v>
      </c>
      <c r="B47" s="17" t="s">
        <v>63</v>
      </c>
      <c r="C47" s="17" t="s">
        <v>113</v>
      </c>
      <c r="D47" s="18">
        <v>108.2</v>
      </c>
    </row>
    <row r="48" spans="1:4" x14ac:dyDescent="0.2">
      <c r="A48" s="19" t="s">
        <v>111</v>
      </c>
      <c r="B48" s="17" t="s">
        <v>65</v>
      </c>
      <c r="C48" s="17" t="s">
        <v>114</v>
      </c>
      <c r="D48" s="18">
        <v>107.3</v>
      </c>
    </row>
    <row r="49" spans="1:4" x14ac:dyDescent="0.2">
      <c r="A49" s="19" t="s">
        <v>111</v>
      </c>
      <c r="B49" s="17" t="s">
        <v>67</v>
      </c>
      <c r="C49" s="17" t="s">
        <v>115</v>
      </c>
      <c r="D49" s="18">
        <v>107.1</v>
      </c>
    </row>
    <row r="50" spans="1:4" x14ac:dyDescent="0.2">
      <c r="A50" s="19" t="s">
        <v>111</v>
      </c>
      <c r="B50" s="17" t="s">
        <v>69</v>
      </c>
      <c r="C50" s="17" t="s">
        <v>116</v>
      </c>
      <c r="D50" s="18">
        <v>107.3</v>
      </c>
    </row>
    <row r="51" spans="1:4" x14ac:dyDescent="0.2">
      <c r="A51" s="19" t="s">
        <v>111</v>
      </c>
      <c r="B51" s="17" t="s">
        <v>71</v>
      </c>
      <c r="C51" s="17" t="s">
        <v>117</v>
      </c>
      <c r="D51" s="18">
        <v>107.4</v>
      </c>
    </row>
    <row r="52" spans="1:4" x14ac:dyDescent="0.2">
      <c r="A52" s="19" t="s">
        <v>111</v>
      </c>
      <c r="B52" s="17" t="s">
        <v>73</v>
      </c>
      <c r="C52" s="17" t="s">
        <v>118</v>
      </c>
      <c r="D52" s="18">
        <v>107.2</v>
      </c>
    </row>
    <row r="53" spans="1:4" x14ac:dyDescent="0.2">
      <c r="A53" s="19" t="s">
        <v>111</v>
      </c>
      <c r="B53" s="17" t="s">
        <v>75</v>
      </c>
      <c r="C53" s="17" t="s">
        <v>119</v>
      </c>
      <c r="D53" s="18">
        <v>107.6</v>
      </c>
    </row>
    <row r="54" spans="1:4" x14ac:dyDescent="0.2">
      <c r="A54" s="19" t="s">
        <v>111</v>
      </c>
      <c r="B54" s="17" t="s">
        <v>77</v>
      </c>
      <c r="C54" s="17" t="s">
        <v>120</v>
      </c>
      <c r="D54" s="18">
        <v>107.9</v>
      </c>
    </row>
    <row r="55" spans="1:4" x14ac:dyDescent="0.2">
      <c r="A55" s="19" t="s">
        <v>111</v>
      </c>
      <c r="B55" s="17" t="s">
        <v>79</v>
      </c>
      <c r="C55" s="17" t="s">
        <v>121</v>
      </c>
      <c r="D55" s="18">
        <v>108.4</v>
      </c>
    </row>
    <row r="56" spans="1:4" x14ac:dyDescent="0.2">
      <c r="A56" s="19" t="s">
        <v>111</v>
      </c>
      <c r="B56" s="17" t="s">
        <v>81</v>
      </c>
      <c r="C56" s="17" t="s">
        <v>122</v>
      </c>
      <c r="D56" s="18">
        <v>109.1</v>
      </c>
    </row>
    <row r="57" spans="1:4" x14ac:dyDescent="0.2">
      <c r="A57" s="19" t="s">
        <v>111</v>
      </c>
      <c r="B57" s="17" t="s">
        <v>83</v>
      </c>
      <c r="C57" s="17" t="s">
        <v>123</v>
      </c>
      <c r="D57" s="18">
        <v>109.7</v>
      </c>
    </row>
    <row r="58" spans="1:4" x14ac:dyDescent="0.2">
      <c r="A58" s="19" t="s">
        <v>124</v>
      </c>
      <c r="B58" s="17" t="s">
        <v>61</v>
      </c>
      <c r="C58" s="17" t="s">
        <v>125</v>
      </c>
      <c r="D58" s="18">
        <v>110.3</v>
      </c>
    </row>
    <row r="59" spans="1:4" x14ac:dyDescent="0.2">
      <c r="A59" s="19" t="s">
        <v>124</v>
      </c>
      <c r="B59" s="17" t="s">
        <v>63</v>
      </c>
      <c r="C59" s="17" t="s">
        <v>126</v>
      </c>
      <c r="D59" s="18">
        <v>110.4</v>
      </c>
    </row>
    <row r="60" spans="1:4" x14ac:dyDescent="0.2">
      <c r="A60" s="19" t="s">
        <v>124</v>
      </c>
      <c r="B60" s="17" t="s">
        <v>65</v>
      </c>
      <c r="C60" s="17" t="s">
        <v>127</v>
      </c>
      <c r="D60" s="18">
        <v>110.3</v>
      </c>
    </row>
    <row r="61" spans="1:4" x14ac:dyDescent="0.2">
      <c r="A61" s="19" t="s">
        <v>124</v>
      </c>
      <c r="B61" s="17" t="s">
        <v>67</v>
      </c>
      <c r="C61" s="17" t="s">
        <v>128</v>
      </c>
      <c r="D61" s="18">
        <v>110.8</v>
      </c>
    </row>
    <row r="62" spans="1:4" x14ac:dyDescent="0.2">
      <c r="A62" s="19" t="s">
        <v>124</v>
      </c>
      <c r="B62" s="17" t="s">
        <v>69</v>
      </c>
      <c r="C62" s="17" t="s">
        <v>129</v>
      </c>
      <c r="D62" s="18">
        <v>111.2</v>
      </c>
    </row>
    <row r="63" spans="1:4" x14ac:dyDescent="0.2">
      <c r="A63" s="19" t="s">
        <v>124</v>
      </c>
      <c r="B63" s="17" t="s">
        <v>71</v>
      </c>
      <c r="C63" s="17" t="s">
        <v>130</v>
      </c>
      <c r="D63" s="18">
        <v>110.7</v>
      </c>
    </row>
    <row r="64" spans="1:4" x14ac:dyDescent="0.2">
      <c r="A64" s="19" t="s">
        <v>124</v>
      </c>
      <c r="B64" s="17" t="s">
        <v>73</v>
      </c>
      <c r="C64" s="17" t="s">
        <v>131</v>
      </c>
      <c r="D64" s="18">
        <v>110.5</v>
      </c>
    </row>
    <row r="65" spans="1:4" x14ac:dyDescent="0.2">
      <c r="A65" s="19" t="s">
        <v>124</v>
      </c>
      <c r="B65" s="17" t="s">
        <v>75</v>
      </c>
      <c r="C65" s="17" t="s">
        <v>132</v>
      </c>
      <c r="D65" s="18">
        <v>110.7</v>
      </c>
    </row>
    <row r="66" spans="1:4" x14ac:dyDescent="0.2">
      <c r="A66" s="19" t="s">
        <v>124</v>
      </c>
      <c r="B66" s="17" t="s">
        <v>77</v>
      </c>
      <c r="C66" s="17" t="s">
        <v>133</v>
      </c>
      <c r="D66" s="18">
        <v>111</v>
      </c>
    </row>
    <row r="67" spans="1:4" x14ac:dyDescent="0.2">
      <c r="A67" s="19" t="s">
        <v>124</v>
      </c>
      <c r="B67" s="17" t="s">
        <v>79</v>
      </c>
      <c r="C67" s="17" t="s">
        <v>134</v>
      </c>
      <c r="D67" s="18">
        <v>111.3</v>
      </c>
    </row>
    <row r="68" spans="1:4" x14ac:dyDescent="0.2">
      <c r="A68" s="19" t="s">
        <v>124</v>
      </c>
      <c r="B68" s="17" t="s">
        <v>81</v>
      </c>
      <c r="C68" s="17" t="s">
        <v>135</v>
      </c>
      <c r="D68" s="18">
        <v>112.2</v>
      </c>
    </row>
    <row r="69" spans="1:4" x14ac:dyDescent="0.2">
      <c r="A69" s="19" t="s">
        <v>124</v>
      </c>
      <c r="B69" s="17" t="s">
        <v>83</v>
      </c>
      <c r="C69" s="17" t="s">
        <v>136</v>
      </c>
      <c r="D69" s="18">
        <v>112.6</v>
      </c>
    </row>
    <row r="70" spans="1:4" x14ac:dyDescent="0.2">
      <c r="A70" s="19" t="s">
        <v>137</v>
      </c>
      <c r="B70" s="17" t="s">
        <v>61</v>
      </c>
      <c r="C70" s="17" t="s">
        <v>138</v>
      </c>
      <c r="D70" s="18">
        <v>113.6</v>
      </c>
    </row>
    <row r="71" spans="1:4" x14ac:dyDescent="0.2">
      <c r="A71" s="19" t="s">
        <v>137</v>
      </c>
      <c r="B71" s="17" t="s">
        <v>63</v>
      </c>
      <c r="C71" s="17" t="s">
        <v>139</v>
      </c>
      <c r="D71" s="18">
        <v>114.4</v>
      </c>
    </row>
    <row r="72" spans="1:4" x14ac:dyDescent="0.2">
      <c r="A72" s="19" t="s">
        <v>137</v>
      </c>
      <c r="B72" s="17" t="s">
        <v>65</v>
      </c>
      <c r="C72" s="17" t="s">
        <v>140</v>
      </c>
      <c r="D72" s="18">
        <v>115</v>
      </c>
    </row>
    <row r="73" spans="1:4" x14ac:dyDescent="0.2">
      <c r="A73" s="19" t="s">
        <v>137</v>
      </c>
      <c r="B73" s="17" t="s">
        <v>67</v>
      </c>
      <c r="C73" s="17" t="s">
        <v>141</v>
      </c>
      <c r="D73" s="18">
        <v>115.9</v>
      </c>
    </row>
    <row r="74" spans="1:4" x14ac:dyDescent="0.2">
      <c r="A74" s="19" t="s">
        <v>137</v>
      </c>
      <c r="B74" s="17" t="s">
        <v>69</v>
      </c>
      <c r="C74" s="17" t="s">
        <v>142</v>
      </c>
      <c r="D74" s="18">
        <v>116.4</v>
      </c>
    </row>
    <row r="75" spans="1:4" x14ac:dyDescent="0.2">
      <c r="A75" s="19" t="s">
        <v>137</v>
      </c>
      <c r="B75" s="17" t="s">
        <v>71</v>
      </c>
      <c r="C75" s="17" t="s">
        <v>143</v>
      </c>
      <c r="D75" s="18">
        <v>116.4</v>
      </c>
    </row>
    <row r="76" spans="1:4" x14ac:dyDescent="0.2">
      <c r="A76" s="19" t="s">
        <v>137</v>
      </c>
      <c r="B76" s="17" t="s">
        <v>73</v>
      </c>
      <c r="C76" s="17" t="s">
        <v>144</v>
      </c>
      <c r="D76" s="18">
        <v>116.5</v>
      </c>
    </row>
    <row r="77" spans="1:4" x14ac:dyDescent="0.2">
      <c r="A77" s="19" t="s">
        <v>137</v>
      </c>
      <c r="B77" s="17" t="s">
        <v>75</v>
      </c>
      <c r="C77" s="17" t="s">
        <v>145</v>
      </c>
      <c r="D77" s="18">
        <v>116.8</v>
      </c>
    </row>
    <row r="78" spans="1:4" x14ac:dyDescent="0.2">
      <c r="A78" s="19" t="s">
        <v>137</v>
      </c>
      <c r="B78" s="17" t="s">
        <v>77</v>
      </c>
      <c r="C78" s="17" t="s">
        <v>146</v>
      </c>
      <c r="D78" s="18">
        <v>117</v>
      </c>
    </row>
    <row r="79" spans="1:4" x14ac:dyDescent="0.2">
      <c r="A79" s="19" t="s">
        <v>137</v>
      </c>
      <c r="B79" s="17" t="s">
        <v>79</v>
      </c>
      <c r="C79" s="17" t="s">
        <v>147</v>
      </c>
      <c r="D79" s="18">
        <v>116.6</v>
      </c>
    </row>
    <row r="80" spans="1:4" x14ac:dyDescent="0.2">
      <c r="A80" s="19" t="s">
        <v>137</v>
      </c>
      <c r="B80" s="17" t="s">
        <v>81</v>
      </c>
      <c r="C80" s="17" t="s">
        <v>148</v>
      </c>
      <c r="D80" s="18">
        <v>116.3</v>
      </c>
    </row>
    <row r="81" spans="1:4" x14ac:dyDescent="0.2">
      <c r="A81" s="19" t="s">
        <v>137</v>
      </c>
      <c r="B81" s="17" t="s">
        <v>83</v>
      </c>
      <c r="C81" s="17" t="s">
        <v>149</v>
      </c>
      <c r="D81" s="18">
        <v>116.4</v>
      </c>
    </row>
    <row r="82" spans="1:4" x14ac:dyDescent="0.2">
      <c r="A82" s="19" t="s">
        <v>150</v>
      </c>
      <c r="B82" s="17" t="s">
        <v>61</v>
      </c>
      <c r="C82" s="17" t="s">
        <v>151</v>
      </c>
      <c r="D82" s="18">
        <v>116.4</v>
      </c>
    </row>
    <row r="83" spans="1:4" x14ac:dyDescent="0.2">
      <c r="A83" s="19" t="s">
        <v>150</v>
      </c>
      <c r="B83" s="17" t="s">
        <v>63</v>
      </c>
      <c r="C83" s="17" t="s">
        <v>152</v>
      </c>
      <c r="D83" s="18">
        <v>116.3</v>
      </c>
    </row>
    <row r="84" spans="1:4" x14ac:dyDescent="0.2">
      <c r="A84" s="19" t="s">
        <v>150</v>
      </c>
      <c r="B84" s="17" t="s">
        <v>65</v>
      </c>
      <c r="C84" s="17" t="s">
        <v>153</v>
      </c>
      <c r="D84" s="18">
        <v>116.7</v>
      </c>
    </row>
    <row r="85" spans="1:4" x14ac:dyDescent="0.2">
      <c r="A85" s="19" t="s">
        <v>150</v>
      </c>
      <c r="B85" s="17" t="s">
        <v>67</v>
      </c>
      <c r="C85" s="17" t="s">
        <v>154</v>
      </c>
      <c r="D85" s="18">
        <v>116.7</v>
      </c>
    </row>
    <row r="86" spans="1:4" x14ac:dyDescent="0.2">
      <c r="A86" s="19" t="s">
        <v>150</v>
      </c>
      <c r="B86" s="17" t="s">
        <v>69</v>
      </c>
      <c r="C86" s="17" t="s">
        <v>155</v>
      </c>
      <c r="D86" s="18">
        <v>116.6</v>
      </c>
    </row>
    <row r="87" spans="1:4" x14ac:dyDescent="0.2">
      <c r="A87" s="19" t="s">
        <v>150</v>
      </c>
      <c r="B87" s="17" t="s">
        <v>71</v>
      </c>
      <c r="C87" s="17" t="s">
        <v>156</v>
      </c>
      <c r="D87" s="18">
        <v>116.3</v>
      </c>
    </row>
    <row r="88" spans="1:4" x14ac:dyDescent="0.2">
      <c r="A88" s="19" t="s">
        <v>150</v>
      </c>
      <c r="B88" s="17" t="s">
        <v>73</v>
      </c>
      <c r="C88" s="17" t="s">
        <v>157</v>
      </c>
      <c r="D88" s="18">
        <v>115.9</v>
      </c>
    </row>
    <row r="89" spans="1:4" x14ac:dyDescent="0.2">
      <c r="A89" s="19" t="s">
        <v>150</v>
      </c>
      <c r="B89" s="17" t="s">
        <v>75</v>
      </c>
      <c r="C89" s="17" t="s">
        <v>158</v>
      </c>
      <c r="D89" s="18">
        <v>115.8</v>
      </c>
    </row>
    <row r="90" spans="1:4" x14ac:dyDescent="0.2">
      <c r="A90" s="19" t="s">
        <v>150</v>
      </c>
      <c r="B90" s="17" t="s">
        <v>77</v>
      </c>
      <c r="C90" s="17" t="s">
        <v>159</v>
      </c>
      <c r="D90" s="18">
        <v>116</v>
      </c>
    </row>
    <row r="91" spans="1:4" x14ac:dyDescent="0.2">
      <c r="A91" s="19" t="s">
        <v>150</v>
      </c>
      <c r="B91" s="17" t="s">
        <v>79</v>
      </c>
      <c r="C91" s="17" t="s">
        <v>160</v>
      </c>
      <c r="D91" s="18">
        <v>116.4</v>
      </c>
    </row>
    <row r="92" spans="1:4" x14ac:dyDescent="0.2">
      <c r="A92" s="19" t="s">
        <v>150</v>
      </c>
      <c r="B92" s="17" t="s">
        <v>81</v>
      </c>
      <c r="C92" s="17" t="s">
        <v>161</v>
      </c>
      <c r="D92" s="18">
        <v>116.4</v>
      </c>
    </row>
    <row r="93" spans="1:4" x14ac:dyDescent="0.2">
      <c r="A93" s="19" t="s">
        <v>150</v>
      </c>
      <c r="B93" s="17" t="s">
        <v>83</v>
      </c>
      <c r="C93" s="17" t="s">
        <v>162</v>
      </c>
      <c r="D93" s="18">
        <v>116.5</v>
      </c>
    </row>
    <row r="94" spans="1:4" x14ac:dyDescent="0.2">
      <c r="A94" s="19" t="s">
        <v>163</v>
      </c>
      <c r="B94" s="17" t="s">
        <v>61</v>
      </c>
      <c r="C94" s="17" t="s">
        <v>164</v>
      </c>
      <c r="D94" s="18">
        <v>116.6</v>
      </c>
    </row>
    <row r="95" spans="1:4" x14ac:dyDescent="0.2">
      <c r="A95" s="19" t="s">
        <v>163</v>
      </c>
      <c r="B95" s="17" t="s">
        <v>63</v>
      </c>
      <c r="C95" s="17" t="s">
        <v>165</v>
      </c>
      <c r="D95" s="18">
        <v>116.6</v>
      </c>
    </row>
    <row r="96" spans="1:4" x14ac:dyDescent="0.2">
      <c r="A96" s="19" t="s">
        <v>163</v>
      </c>
      <c r="B96" s="17" t="s">
        <v>65</v>
      </c>
      <c r="C96" s="17" t="s">
        <v>166</v>
      </c>
      <c r="D96" s="18">
        <v>116.5</v>
      </c>
    </row>
    <row r="97" spans="1:4" x14ac:dyDescent="0.2">
      <c r="A97" s="19" t="s">
        <v>163</v>
      </c>
      <c r="B97" s="17" t="s">
        <v>67</v>
      </c>
      <c r="C97" s="17" t="s">
        <v>167</v>
      </c>
      <c r="D97" s="18">
        <v>116.5</v>
      </c>
    </row>
    <row r="98" spans="1:4" x14ac:dyDescent="0.2">
      <c r="A98" s="19" t="s">
        <v>163</v>
      </c>
      <c r="B98" s="17" t="s">
        <v>69</v>
      </c>
      <c r="C98" s="17" t="s">
        <v>168</v>
      </c>
      <c r="D98" s="18">
        <v>116.1</v>
      </c>
    </row>
    <row r="99" spans="1:4" x14ac:dyDescent="0.2">
      <c r="A99" s="19" t="s">
        <v>163</v>
      </c>
      <c r="B99" s="17" t="s">
        <v>71</v>
      </c>
      <c r="C99" s="17" t="s">
        <v>169</v>
      </c>
      <c r="D99" s="18">
        <v>115.7</v>
      </c>
    </row>
    <row r="100" spans="1:4" x14ac:dyDescent="0.2">
      <c r="A100" s="19" t="s">
        <v>163</v>
      </c>
      <c r="B100" s="17" t="s">
        <v>73</v>
      </c>
      <c r="C100" s="17" t="s">
        <v>170</v>
      </c>
      <c r="D100" s="18">
        <v>115</v>
      </c>
    </row>
    <row r="101" spans="1:4" x14ac:dyDescent="0.2">
      <c r="A101" s="19" t="s">
        <v>163</v>
      </c>
      <c r="B101" s="17" t="s">
        <v>75</v>
      </c>
      <c r="C101" s="17" t="s">
        <v>171</v>
      </c>
      <c r="D101" s="18">
        <v>114.8</v>
      </c>
    </row>
    <row r="102" spans="1:4" x14ac:dyDescent="0.2">
      <c r="A102" s="19" t="s">
        <v>163</v>
      </c>
      <c r="B102" s="17" t="s">
        <v>77</v>
      </c>
      <c r="C102" s="17" t="s">
        <v>172</v>
      </c>
      <c r="D102" s="18">
        <v>114.8</v>
      </c>
    </row>
    <row r="103" spans="1:4" x14ac:dyDescent="0.2">
      <c r="A103" s="19" t="s">
        <v>163</v>
      </c>
      <c r="B103" s="17" t="s">
        <v>79</v>
      </c>
      <c r="C103" s="17" t="s">
        <v>173</v>
      </c>
      <c r="D103" s="18">
        <v>114.9</v>
      </c>
    </row>
    <row r="104" spans="1:4" x14ac:dyDescent="0.2">
      <c r="A104" s="19" t="s">
        <v>163</v>
      </c>
      <c r="B104" s="17" t="s">
        <v>81</v>
      </c>
      <c r="C104" s="17" t="s">
        <v>174</v>
      </c>
      <c r="D104" s="18">
        <v>115</v>
      </c>
    </row>
    <row r="105" spans="1:4" x14ac:dyDescent="0.2">
      <c r="A105" s="19" t="s">
        <v>163</v>
      </c>
      <c r="B105" s="17" t="s">
        <v>83</v>
      </c>
      <c r="C105" s="17" t="s">
        <v>175</v>
      </c>
      <c r="D105" s="18">
        <v>115.2</v>
      </c>
    </row>
    <row r="106" spans="1:4" x14ac:dyDescent="0.2">
      <c r="A106" s="19" t="s">
        <v>176</v>
      </c>
      <c r="B106" s="17" t="s">
        <v>61</v>
      </c>
      <c r="C106" s="17" t="s">
        <v>177</v>
      </c>
      <c r="D106" s="18">
        <v>115.7</v>
      </c>
    </row>
    <row r="107" spans="1:4" x14ac:dyDescent="0.2">
      <c r="A107" s="19" t="s">
        <v>176</v>
      </c>
      <c r="B107" s="17" t="s">
        <v>63</v>
      </c>
      <c r="C107" s="17" t="s">
        <v>178</v>
      </c>
      <c r="D107" s="18">
        <v>116</v>
      </c>
    </row>
    <row r="108" spans="1:4" x14ac:dyDescent="0.2">
      <c r="A108" s="19" t="s">
        <v>176</v>
      </c>
      <c r="B108" s="17" t="s">
        <v>65</v>
      </c>
      <c r="C108" s="17" t="s">
        <v>179</v>
      </c>
      <c r="D108" s="18">
        <v>116.5</v>
      </c>
    </row>
    <row r="109" spans="1:4" x14ac:dyDescent="0.2">
      <c r="A109" s="19" t="s">
        <v>176</v>
      </c>
      <c r="B109" s="17" t="s">
        <v>67</v>
      </c>
      <c r="C109" s="17" t="s">
        <v>180</v>
      </c>
      <c r="D109" s="18">
        <v>116.1</v>
      </c>
    </row>
    <row r="110" spans="1:4" x14ac:dyDescent="0.2">
      <c r="A110" s="19" t="s">
        <v>176</v>
      </c>
      <c r="B110" s="17" t="s">
        <v>69</v>
      </c>
      <c r="C110" s="17" t="s">
        <v>181</v>
      </c>
      <c r="D110" s="18">
        <v>116</v>
      </c>
    </row>
    <row r="111" spans="1:4" x14ac:dyDescent="0.2">
      <c r="A111" s="19" t="s">
        <v>176</v>
      </c>
      <c r="B111" s="17" t="s">
        <v>71</v>
      </c>
      <c r="C111" s="17" t="s">
        <v>182</v>
      </c>
      <c r="D111" s="18">
        <v>115.8</v>
      </c>
    </row>
    <row r="112" spans="1:4" x14ac:dyDescent="0.2">
      <c r="A112" s="19" t="s">
        <v>176</v>
      </c>
      <c r="B112" s="17" t="s">
        <v>73</v>
      </c>
      <c r="C112" s="17" t="s">
        <v>183</v>
      </c>
      <c r="D112" s="18">
        <v>115.8</v>
      </c>
    </row>
    <row r="113" spans="1:4" x14ac:dyDescent="0.2">
      <c r="A113" s="19" t="s">
        <v>176</v>
      </c>
      <c r="B113" s="17" t="s">
        <v>75</v>
      </c>
      <c r="C113" s="17" t="s">
        <v>184</v>
      </c>
      <c r="D113" s="18">
        <v>115.7</v>
      </c>
    </row>
    <row r="114" spans="1:4" x14ac:dyDescent="0.2">
      <c r="A114" s="19" t="s">
        <v>176</v>
      </c>
      <c r="B114" s="17" t="s">
        <v>77</v>
      </c>
      <c r="C114" s="17" t="s">
        <v>185</v>
      </c>
      <c r="D114" s="18">
        <v>115.6</v>
      </c>
    </row>
    <row r="115" spans="1:4" x14ac:dyDescent="0.2">
      <c r="A115" s="19" t="s">
        <v>176</v>
      </c>
      <c r="B115" s="17" t="s">
        <v>79</v>
      </c>
      <c r="C115" s="17" t="s">
        <v>186</v>
      </c>
      <c r="D115" s="18">
        <v>115.4</v>
      </c>
    </row>
    <row r="116" spans="1:4" x14ac:dyDescent="0.2">
      <c r="A116" s="19" t="s">
        <v>176</v>
      </c>
      <c r="B116" s="17" t="s">
        <v>81</v>
      </c>
      <c r="C116" s="17" t="s">
        <v>187</v>
      </c>
      <c r="D116" s="18">
        <v>115.1</v>
      </c>
    </row>
    <row r="117" spans="1:4" x14ac:dyDescent="0.2">
      <c r="A117" s="19" t="s">
        <v>176</v>
      </c>
      <c r="B117" s="17" t="s">
        <v>83</v>
      </c>
      <c r="C117" s="17" t="s">
        <v>188</v>
      </c>
      <c r="D117" s="18">
        <v>115.1</v>
      </c>
    </row>
    <row r="118" spans="1:4" x14ac:dyDescent="0.2">
      <c r="A118" s="19" t="s">
        <v>189</v>
      </c>
      <c r="B118" s="17" t="s">
        <v>61</v>
      </c>
      <c r="C118" s="17" t="s">
        <v>190</v>
      </c>
      <c r="D118" s="18">
        <v>114.3</v>
      </c>
    </row>
    <row r="119" spans="1:4" x14ac:dyDescent="0.2">
      <c r="A119" s="19" t="s">
        <v>189</v>
      </c>
      <c r="B119" s="17" t="s">
        <v>63</v>
      </c>
      <c r="C119" s="17" t="s">
        <v>191</v>
      </c>
      <c r="D119" s="18">
        <v>114</v>
      </c>
    </row>
    <row r="120" spans="1:4" x14ac:dyDescent="0.2">
      <c r="A120" s="19" t="s">
        <v>189</v>
      </c>
      <c r="B120" s="17" t="s">
        <v>65</v>
      </c>
      <c r="C120" s="17" t="s">
        <v>192</v>
      </c>
      <c r="D120" s="18">
        <v>113.5</v>
      </c>
    </row>
    <row r="121" spans="1:4" x14ac:dyDescent="0.2">
      <c r="A121" s="19" t="s">
        <v>189</v>
      </c>
      <c r="B121" s="17" t="s">
        <v>67</v>
      </c>
      <c r="C121" s="17" t="s">
        <v>193</v>
      </c>
      <c r="D121" s="18">
        <v>113</v>
      </c>
    </row>
    <row r="122" spans="1:4" x14ac:dyDescent="0.2">
      <c r="A122" s="19" t="s">
        <v>189</v>
      </c>
      <c r="B122" s="17" t="s">
        <v>69</v>
      </c>
      <c r="C122" s="17" t="s">
        <v>194</v>
      </c>
      <c r="D122" s="18">
        <v>112.9</v>
      </c>
    </row>
    <row r="123" spans="1:4" x14ac:dyDescent="0.2">
      <c r="A123" s="19" t="s">
        <v>189</v>
      </c>
      <c r="B123" s="17" t="s">
        <v>71</v>
      </c>
      <c r="C123" s="17" t="s">
        <v>195</v>
      </c>
      <c r="D123" s="18">
        <v>112.8</v>
      </c>
    </row>
    <row r="124" spans="1:4" x14ac:dyDescent="0.2">
      <c r="A124" s="19" t="s">
        <v>189</v>
      </c>
      <c r="B124" s="17" t="s">
        <v>73</v>
      </c>
      <c r="C124" s="17" t="s">
        <v>196</v>
      </c>
      <c r="D124" s="18">
        <v>112.5</v>
      </c>
    </row>
    <row r="125" spans="1:4" x14ac:dyDescent="0.2">
      <c r="A125" s="19" t="s">
        <v>189</v>
      </c>
      <c r="B125" s="17" t="s">
        <v>75</v>
      </c>
      <c r="C125" s="17" t="s">
        <v>197</v>
      </c>
      <c r="D125" s="18">
        <v>112.1</v>
      </c>
    </row>
    <row r="126" spans="1:4" x14ac:dyDescent="0.2">
      <c r="A126" s="19" t="s">
        <v>189</v>
      </c>
      <c r="B126" s="17" t="s">
        <v>77</v>
      </c>
      <c r="C126" s="17" t="s">
        <v>198</v>
      </c>
      <c r="D126" s="18">
        <v>111.9</v>
      </c>
    </row>
    <row r="127" spans="1:4" x14ac:dyDescent="0.2">
      <c r="A127" s="19" t="s">
        <v>189</v>
      </c>
      <c r="B127" s="17" t="s">
        <v>79</v>
      </c>
      <c r="C127" s="17" t="s">
        <v>199</v>
      </c>
      <c r="D127" s="18">
        <v>111.5</v>
      </c>
    </row>
    <row r="128" spans="1:4" x14ac:dyDescent="0.2">
      <c r="A128" s="19" t="s">
        <v>189</v>
      </c>
      <c r="B128" s="17" t="s">
        <v>81</v>
      </c>
      <c r="C128" s="17" t="s">
        <v>200</v>
      </c>
      <c r="D128" s="18">
        <v>111.2</v>
      </c>
    </row>
    <row r="129" spans="1:4" x14ac:dyDescent="0.2">
      <c r="A129" s="19" t="s">
        <v>189</v>
      </c>
      <c r="B129" s="17" t="s">
        <v>83</v>
      </c>
      <c r="C129" s="17" t="s">
        <v>201</v>
      </c>
      <c r="D129" s="18">
        <v>110.8</v>
      </c>
    </row>
    <row r="130" spans="1:4" x14ac:dyDescent="0.2">
      <c r="A130" s="19" t="s">
        <v>202</v>
      </c>
      <c r="B130" s="17" t="s">
        <v>61</v>
      </c>
      <c r="C130" s="17" t="s">
        <v>203</v>
      </c>
      <c r="D130" s="18">
        <v>110.7</v>
      </c>
    </row>
    <row r="131" spans="1:4" x14ac:dyDescent="0.2">
      <c r="A131" s="19" t="s">
        <v>202</v>
      </c>
      <c r="B131" s="17" t="s">
        <v>63</v>
      </c>
      <c r="C131" s="17" t="s">
        <v>204</v>
      </c>
      <c r="D131" s="18">
        <v>110.5</v>
      </c>
    </row>
    <row r="132" spans="1:4" x14ac:dyDescent="0.2">
      <c r="A132" s="19" t="s">
        <v>202</v>
      </c>
      <c r="B132" s="17" t="s">
        <v>65</v>
      </c>
      <c r="C132" s="17" t="s">
        <v>205</v>
      </c>
      <c r="D132" s="18">
        <v>110.4</v>
      </c>
    </row>
    <row r="133" spans="1:4" x14ac:dyDescent="0.2">
      <c r="A133" s="19" t="s">
        <v>202</v>
      </c>
      <c r="B133" s="17" t="s">
        <v>67</v>
      </c>
      <c r="C133" s="17" t="s">
        <v>206</v>
      </c>
      <c r="D133" s="18">
        <v>110.4</v>
      </c>
    </row>
    <row r="134" spans="1:4" x14ac:dyDescent="0.2">
      <c r="A134" s="19" t="s">
        <v>202</v>
      </c>
      <c r="B134" s="17" t="s">
        <v>69</v>
      </c>
      <c r="C134" s="17" t="s">
        <v>207</v>
      </c>
      <c r="D134" s="18">
        <v>110.8</v>
      </c>
    </row>
    <row r="135" spans="1:4" x14ac:dyDescent="0.2">
      <c r="A135" s="19" t="s">
        <v>202</v>
      </c>
      <c r="B135" s="17" t="s">
        <v>71</v>
      </c>
      <c r="C135" s="17" t="s">
        <v>208</v>
      </c>
      <c r="D135" s="18">
        <v>110.5</v>
      </c>
    </row>
    <row r="136" spans="1:4" x14ac:dyDescent="0.2">
      <c r="A136" s="19" t="s">
        <v>202</v>
      </c>
      <c r="B136" s="17" t="s">
        <v>73</v>
      </c>
      <c r="C136" s="17" t="s">
        <v>209</v>
      </c>
      <c r="D136" s="18">
        <v>111</v>
      </c>
    </row>
    <row r="137" spans="1:4" x14ac:dyDescent="0.2">
      <c r="A137" s="19" t="s">
        <v>202</v>
      </c>
      <c r="B137" s="17" t="s">
        <v>75</v>
      </c>
      <c r="C137" s="17" t="s">
        <v>210</v>
      </c>
      <c r="D137" s="18">
        <v>111.1</v>
      </c>
    </row>
    <row r="138" spans="1:4" x14ac:dyDescent="0.2">
      <c r="A138" s="19" t="s">
        <v>202</v>
      </c>
      <c r="B138" s="17" t="s">
        <v>77</v>
      </c>
      <c r="C138" s="17" t="s">
        <v>211</v>
      </c>
      <c r="D138" s="18">
        <v>111.2</v>
      </c>
    </row>
    <row r="139" spans="1:4" x14ac:dyDescent="0.2">
      <c r="A139" s="19" t="s">
        <v>202</v>
      </c>
      <c r="B139" s="17" t="s">
        <v>79</v>
      </c>
      <c r="C139" s="17" t="s">
        <v>212</v>
      </c>
      <c r="D139" s="18">
        <v>111.1</v>
      </c>
    </row>
    <row r="140" spans="1:4" x14ac:dyDescent="0.2">
      <c r="A140" s="19" t="s">
        <v>202</v>
      </c>
      <c r="B140" s="17" t="s">
        <v>81</v>
      </c>
      <c r="C140" s="17" t="s">
        <v>213</v>
      </c>
      <c r="D140" s="18">
        <v>111.1</v>
      </c>
    </row>
    <row r="141" spans="1:4" x14ac:dyDescent="0.2">
      <c r="A141" s="19" t="s">
        <v>202</v>
      </c>
      <c r="B141" s="17" t="s">
        <v>83</v>
      </c>
      <c r="C141" s="17" t="s">
        <v>214</v>
      </c>
      <c r="D141" s="18">
        <v>111.1</v>
      </c>
    </row>
    <row r="142" spans="1:4" x14ac:dyDescent="0.2">
      <c r="A142" s="19" t="s">
        <v>215</v>
      </c>
      <c r="B142" s="17" t="s">
        <v>61</v>
      </c>
      <c r="C142" s="17" t="s">
        <v>216</v>
      </c>
      <c r="D142" s="18">
        <v>111.2</v>
      </c>
    </row>
    <row r="143" spans="1:4" x14ac:dyDescent="0.2">
      <c r="A143" s="19" t="s">
        <v>215</v>
      </c>
      <c r="B143" s="17" t="s">
        <v>63</v>
      </c>
      <c r="C143" s="17" t="s">
        <v>217</v>
      </c>
      <c r="D143" s="18">
        <v>111.5</v>
      </c>
    </row>
    <row r="144" spans="1:4" x14ac:dyDescent="0.2">
      <c r="A144" s="19" t="s">
        <v>215</v>
      </c>
      <c r="B144" s="17" t="s">
        <v>65</v>
      </c>
      <c r="C144" s="17" t="s">
        <v>218</v>
      </c>
      <c r="D144" s="18">
        <v>111.6</v>
      </c>
    </row>
    <row r="145" spans="1:4" x14ac:dyDescent="0.2">
      <c r="A145" s="19" t="s">
        <v>215</v>
      </c>
      <c r="B145" s="17" t="s">
        <v>67</v>
      </c>
      <c r="C145" s="17" t="s">
        <v>219</v>
      </c>
      <c r="D145" s="18">
        <v>111.9</v>
      </c>
    </row>
    <row r="146" spans="1:4" x14ac:dyDescent="0.2">
      <c r="A146" s="19" t="s">
        <v>215</v>
      </c>
      <c r="B146" s="17" t="s">
        <v>69</v>
      </c>
      <c r="C146" s="17" t="s">
        <v>220</v>
      </c>
      <c r="D146" s="18">
        <v>111.9</v>
      </c>
    </row>
    <row r="147" spans="1:4" x14ac:dyDescent="0.2">
      <c r="A147" s="19" t="s">
        <v>215</v>
      </c>
      <c r="B147" s="17" t="s">
        <v>71</v>
      </c>
      <c r="C147" s="17" t="s">
        <v>221</v>
      </c>
      <c r="D147" s="18">
        <v>112</v>
      </c>
    </row>
    <row r="148" spans="1:4" x14ac:dyDescent="0.2">
      <c r="A148" s="19" t="s">
        <v>215</v>
      </c>
      <c r="B148" s="17" t="s">
        <v>73</v>
      </c>
      <c r="C148" s="17" t="s">
        <v>222</v>
      </c>
      <c r="D148" s="18">
        <v>111.9</v>
      </c>
    </row>
    <row r="149" spans="1:4" x14ac:dyDescent="0.2">
      <c r="A149" s="19" t="s">
        <v>215</v>
      </c>
      <c r="B149" s="17" t="s">
        <v>75</v>
      </c>
      <c r="C149" s="17" t="s">
        <v>223</v>
      </c>
      <c r="D149" s="18">
        <v>112.1</v>
      </c>
    </row>
    <row r="150" spans="1:4" x14ac:dyDescent="0.2">
      <c r="A150" s="19" t="s">
        <v>215</v>
      </c>
      <c r="B150" s="17" t="s">
        <v>77</v>
      </c>
      <c r="C150" s="17" t="s">
        <v>224</v>
      </c>
      <c r="D150" s="18">
        <v>112.5</v>
      </c>
    </row>
    <row r="151" spans="1:4" x14ac:dyDescent="0.2">
      <c r="A151" s="19" t="s">
        <v>215</v>
      </c>
      <c r="B151" s="17" t="s">
        <v>79</v>
      </c>
      <c r="C151" s="17" t="s">
        <v>225</v>
      </c>
      <c r="D151" s="18">
        <v>112.5</v>
      </c>
    </row>
    <row r="152" spans="1:4" x14ac:dyDescent="0.2">
      <c r="A152" s="19" t="s">
        <v>215</v>
      </c>
      <c r="B152" s="17" t="s">
        <v>81</v>
      </c>
      <c r="C152" s="17" t="s">
        <v>226</v>
      </c>
      <c r="D152" s="18">
        <v>112.7</v>
      </c>
    </row>
    <row r="153" spans="1:4" x14ac:dyDescent="0.2">
      <c r="A153" s="19" t="s">
        <v>215</v>
      </c>
      <c r="B153" s="17" t="s">
        <v>83</v>
      </c>
      <c r="C153" s="17" t="s">
        <v>227</v>
      </c>
      <c r="D153" s="18">
        <v>112.6</v>
      </c>
    </row>
    <row r="154" spans="1:4" x14ac:dyDescent="0.2">
      <c r="A154" s="19" t="s">
        <v>228</v>
      </c>
      <c r="B154" s="17" t="s">
        <v>61</v>
      </c>
      <c r="C154" s="17" t="s">
        <v>229</v>
      </c>
      <c r="D154" s="18">
        <v>113.3</v>
      </c>
    </row>
    <row r="155" spans="1:4" x14ac:dyDescent="0.2">
      <c r="A155" s="19" t="s">
        <v>228</v>
      </c>
      <c r="B155" s="17" t="s">
        <v>63</v>
      </c>
      <c r="C155" s="17" t="s">
        <v>230</v>
      </c>
      <c r="D155" s="18">
        <v>113.7</v>
      </c>
    </row>
    <row r="156" spans="1:4" x14ac:dyDescent="0.2">
      <c r="A156" s="19" t="s">
        <v>228</v>
      </c>
      <c r="B156" s="17" t="s">
        <v>65</v>
      </c>
      <c r="C156" s="17" t="s">
        <v>231</v>
      </c>
      <c r="D156" s="18">
        <v>113.7</v>
      </c>
    </row>
    <row r="157" spans="1:4" x14ac:dyDescent="0.2">
      <c r="A157" s="19" t="s">
        <v>228</v>
      </c>
      <c r="B157" s="17" t="s">
        <v>67</v>
      </c>
      <c r="C157" s="17" t="s">
        <v>232</v>
      </c>
      <c r="D157" s="18">
        <v>113.8</v>
      </c>
    </row>
    <row r="158" spans="1:4" x14ac:dyDescent="0.2">
      <c r="A158" s="19" t="s">
        <v>228</v>
      </c>
      <c r="B158" s="17" t="s">
        <v>69</v>
      </c>
      <c r="C158" s="17" t="s">
        <v>233</v>
      </c>
      <c r="D158" s="18">
        <v>113.9</v>
      </c>
    </row>
    <row r="159" spans="1:4" x14ac:dyDescent="0.2">
      <c r="A159" s="19" t="s">
        <v>228</v>
      </c>
      <c r="B159" s="17" t="s">
        <v>71</v>
      </c>
      <c r="C159" s="17" t="s">
        <v>234</v>
      </c>
      <c r="D159" s="18">
        <v>113.5</v>
      </c>
    </row>
    <row r="160" spans="1:4" x14ac:dyDescent="0.2">
      <c r="A160" s="19" t="s">
        <v>228</v>
      </c>
      <c r="B160" s="17" t="s">
        <v>73</v>
      </c>
      <c r="C160" s="17" t="s">
        <v>235</v>
      </c>
      <c r="D160" s="18">
        <v>113.4</v>
      </c>
    </row>
    <row r="161" spans="1:4" x14ac:dyDescent="0.2">
      <c r="A161" s="19" t="s">
        <v>228</v>
      </c>
      <c r="B161" s="17" t="s">
        <v>75</v>
      </c>
      <c r="C161" s="17" t="s">
        <v>236</v>
      </c>
      <c r="D161" s="18">
        <v>113.1</v>
      </c>
    </row>
    <row r="162" spans="1:4" x14ac:dyDescent="0.2">
      <c r="A162" s="19" t="s">
        <v>228</v>
      </c>
      <c r="B162" s="17" t="s">
        <v>77</v>
      </c>
      <c r="C162" s="17" t="s">
        <v>237</v>
      </c>
      <c r="D162" s="18">
        <v>113.2</v>
      </c>
    </row>
    <row r="163" spans="1:4" x14ac:dyDescent="0.2">
      <c r="A163" s="19" t="s">
        <v>228</v>
      </c>
      <c r="B163" s="17" t="s">
        <v>79</v>
      </c>
      <c r="C163" s="17" t="s">
        <v>238</v>
      </c>
      <c r="D163" s="18">
        <v>113.4</v>
      </c>
    </row>
    <row r="164" spans="1:4" x14ac:dyDescent="0.2">
      <c r="A164" s="19" t="s">
        <v>228</v>
      </c>
      <c r="B164" s="17" t="s">
        <v>81</v>
      </c>
      <c r="C164" s="17" t="s">
        <v>239</v>
      </c>
      <c r="D164" s="18">
        <v>113.5</v>
      </c>
    </row>
    <row r="165" spans="1:4" x14ac:dyDescent="0.2">
      <c r="A165" s="19" t="s">
        <v>228</v>
      </c>
      <c r="B165" s="17" t="s">
        <v>83</v>
      </c>
      <c r="C165" s="17" t="s">
        <v>240</v>
      </c>
      <c r="D165" s="18">
        <v>113.7</v>
      </c>
    </row>
    <row r="166" spans="1:4" x14ac:dyDescent="0.2">
      <c r="A166" s="19" t="s">
        <v>241</v>
      </c>
      <c r="B166" s="17" t="s">
        <v>61</v>
      </c>
      <c r="C166" s="17" t="s">
        <v>242</v>
      </c>
      <c r="D166" s="18">
        <v>113</v>
      </c>
    </row>
    <row r="167" spans="1:4" x14ac:dyDescent="0.2">
      <c r="A167" s="19" t="s">
        <v>241</v>
      </c>
      <c r="B167" s="17" t="s">
        <v>63</v>
      </c>
      <c r="C167" s="17" t="s">
        <v>243</v>
      </c>
      <c r="D167" s="18">
        <v>113.2</v>
      </c>
    </row>
    <row r="168" spans="1:4" x14ac:dyDescent="0.2">
      <c r="A168" s="19" t="s">
        <v>241</v>
      </c>
      <c r="B168" s="17" t="s">
        <v>65</v>
      </c>
      <c r="C168" s="17" t="s">
        <v>244</v>
      </c>
      <c r="D168" s="18">
        <v>113.2</v>
      </c>
    </row>
    <row r="169" spans="1:4" x14ac:dyDescent="0.2">
      <c r="A169" s="19" t="s">
        <v>241</v>
      </c>
      <c r="B169" s="17" t="s">
        <v>67</v>
      </c>
      <c r="C169" s="17" t="s">
        <v>245</v>
      </c>
      <c r="D169" s="18">
        <v>112.7</v>
      </c>
    </row>
    <row r="170" spans="1:4" x14ac:dyDescent="0.2">
      <c r="A170" s="19" t="s">
        <v>241</v>
      </c>
      <c r="B170" s="17" t="s">
        <v>69</v>
      </c>
      <c r="C170" s="17" t="s">
        <v>246</v>
      </c>
      <c r="D170" s="18">
        <v>112.4</v>
      </c>
    </row>
    <row r="171" spans="1:4" x14ac:dyDescent="0.2">
      <c r="A171" s="19" t="s">
        <v>241</v>
      </c>
      <c r="B171" s="17" t="s">
        <v>71</v>
      </c>
      <c r="C171" s="17" t="s">
        <v>247</v>
      </c>
      <c r="D171" s="18">
        <v>112</v>
      </c>
    </row>
    <row r="172" spans="1:4" x14ac:dyDescent="0.2">
      <c r="A172" s="19" t="s">
        <v>241</v>
      </c>
      <c r="B172" s="17" t="s">
        <v>73</v>
      </c>
      <c r="C172" s="17" t="s">
        <v>248</v>
      </c>
      <c r="D172" s="18">
        <v>111.9</v>
      </c>
    </row>
    <row r="173" spans="1:4" x14ac:dyDescent="0.2">
      <c r="A173" s="19" t="s">
        <v>241</v>
      </c>
      <c r="B173" s="17" t="s">
        <v>75</v>
      </c>
      <c r="C173" s="17" t="s">
        <v>249</v>
      </c>
      <c r="D173" s="18">
        <v>111.8</v>
      </c>
    </row>
    <row r="174" spans="1:4" x14ac:dyDescent="0.2">
      <c r="A174" s="19" t="s">
        <v>241</v>
      </c>
      <c r="B174" s="17" t="s">
        <v>77</v>
      </c>
      <c r="C174" s="17" t="s">
        <v>250</v>
      </c>
      <c r="D174" s="18">
        <v>111.8</v>
      </c>
    </row>
    <row r="175" spans="1:4" x14ac:dyDescent="0.2">
      <c r="A175" s="19" t="s">
        <v>241</v>
      </c>
      <c r="B175" s="17" t="s">
        <v>79</v>
      </c>
      <c r="C175" s="17" t="s">
        <v>251</v>
      </c>
      <c r="D175" s="18">
        <v>111.7</v>
      </c>
    </row>
    <row r="176" spans="1:4" x14ac:dyDescent="0.2">
      <c r="A176" s="19" t="s">
        <v>241</v>
      </c>
      <c r="B176" s="17" t="s">
        <v>81</v>
      </c>
      <c r="C176" s="17" t="s">
        <v>252</v>
      </c>
      <c r="D176" s="18">
        <v>111.8</v>
      </c>
    </row>
    <row r="177" spans="1:4" x14ac:dyDescent="0.2">
      <c r="A177" s="19" t="s">
        <v>241</v>
      </c>
      <c r="B177" s="17" t="s">
        <v>83</v>
      </c>
      <c r="C177" s="17" t="s">
        <v>253</v>
      </c>
      <c r="D177" s="18">
        <v>112</v>
      </c>
    </row>
    <row r="178" spans="1:4" x14ac:dyDescent="0.2">
      <c r="A178" s="19" t="s">
        <v>254</v>
      </c>
      <c r="B178" s="17" t="s">
        <v>61</v>
      </c>
      <c r="C178" s="17" t="s">
        <v>255</v>
      </c>
      <c r="D178" s="18">
        <v>112.1</v>
      </c>
    </row>
    <row r="179" spans="1:4" x14ac:dyDescent="0.2">
      <c r="A179" s="19" t="s">
        <v>254</v>
      </c>
      <c r="B179" s="17" t="s">
        <v>63</v>
      </c>
      <c r="C179" s="17" t="s">
        <v>256</v>
      </c>
      <c r="D179" s="18">
        <v>112.3</v>
      </c>
    </row>
    <row r="180" spans="1:4" x14ac:dyDescent="0.2">
      <c r="A180" s="19" t="s">
        <v>254</v>
      </c>
      <c r="B180" s="17" t="s">
        <v>65</v>
      </c>
      <c r="C180" s="17" t="s">
        <v>257</v>
      </c>
      <c r="D180" s="18">
        <v>112.1</v>
      </c>
    </row>
    <row r="181" spans="1:4" x14ac:dyDescent="0.2">
      <c r="A181" s="19" t="s">
        <v>254</v>
      </c>
      <c r="B181" s="17" t="s">
        <v>67</v>
      </c>
      <c r="C181" s="17" t="s">
        <v>258</v>
      </c>
      <c r="D181" s="18">
        <v>111.5</v>
      </c>
    </row>
    <row r="182" spans="1:4" x14ac:dyDescent="0.2">
      <c r="A182" s="19" t="s">
        <v>254</v>
      </c>
      <c r="B182" s="17" t="s">
        <v>69</v>
      </c>
      <c r="C182" s="17" t="s">
        <v>259</v>
      </c>
      <c r="D182" s="18">
        <v>111.6</v>
      </c>
    </row>
    <row r="183" spans="1:4" x14ac:dyDescent="0.2">
      <c r="A183" s="19" t="s">
        <v>254</v>
      </c>
      <c r="B183" s="17" t="s">
        <v>71</v>
      </c>
      <c r="C183" s="17" t="s">
        <v>260</v>
      </c>
      <c r="D183" s="18">
        <v>111.9</v>
      </c>
    </row>
    <row r="184" spans="1:4" x14ac:dyDescent="0.2">
      <c r="A184" s="19" t="s">
        <v>254</v>
      </c>
      <c r="B184" s="17" t="s">
        <v>73</v>
      </c>
      <c r="C184" s="17" t="s">
        <v>261</v>
      </c>
      <c r="D184" s="18">
        <v>112.1</v>
      </c>
    </row>
    <row r="185" spans="1:4" x14ac:dyDescent="0.2">
      <c r="A185" s="19" t="s">
        <v>254</v>
      </c>
      <c r="B185" s="17" t="s">
        <v>75</v>
      </c>
      <c r="C185" s="17" t="s">
        <v>262</v>
      </c>
      <c r="D185" s="18">
        <v>113</v>
      </c>
    </row>
    <row r="186" spans="1:4" x14ac:dyDescent="0.2">
      <c r="A186" s="19" t="s">
        <v>254</v>
      </c>
      <c r="B186" s="17" t="s">
        <v>77</v>
      </c>
      <c r="C186" s="17" t="s">
        <v>263</v>
      </c>
      <c r="D186" s="18">
        <v>113.7</v>
      </c>
    </row>
    <row r="187" spans="1:4" x14ac:dyDescent="0.2">
      <c r="A187" s="19" t="s">
        <v>254</v>
      </c>
      <c r="B187" s="17" t="s">
        <v>79</v>
      </c>
      <c r="C187" s="17" t="s">
        <v>264</v>
      </c>
      <c r="D187" s="18">
        <v>113.6</v>
      </c>
    </row>
    <row r="188" spans="1:4" x14ac:dyDescent="0.2">
      <c r="A188" s="19" t="s">
        <v>254</v>
      </c>
      <c r="B188" s="17" t="s">
        <v>81</v>
      </c>
      <c r="C188" s="17" t="s">
        <v>265</v>
      </c>
      <c r="D188" s="18">
        <v>113.6</v>
      </c>
    </row>
    <row r="189" spans="1:4" x14ac:dyDescent="0.2">
      <c r="A189" s="19" t="s">
        <v>254</v>
      </c>
      <c r="B189" s="17" t="s">
        <v>83</v>
      </c>
      <c r="C189" s="17" t="s">
        <v>266</v>
      </c>
      <c r="D189" s="18">
        <v>114.1</v>
      </c>
    </row>
    <row r="190" spans="1:4" x14ac:dyDescent="0.2">
      <c r="A190" s="19" t="s">
        <v>267</v>
      </c>
      <c r="B190" s="17" t="s">
        <v>61</v>
      </c>
      <c r="C190" s="17" t="s">
        <v>268</v>
      </c>
      <c r="D190" s="18">
        <v>115.1</v>
      </c>
    </row>
    <row r="191" spans="1:4" x14ac:dyDescent="0.2">
      <c r="A191" s="19" t="s">
        <v>267</v>
      </c>
      <c r="B191" s="17" t="s">
        <v>63</v>
      </c>
      <c r="C191" s="17" t="s">
        <v>269</v>
      </c>
      <c r="D191" s="18">
        <v>115.7</v>
      </c>
    </row>
    <row r="192" spans="1:4" x14ac:dyDescent="0.2">
      <c r="A192" s="19" t="s">
        <v>267</v>
      </c>
      <c r="B192" s="17" t="s">
        <v>65</v>
      </c>
      <c r="C192" s="17" t="s">
        <v>270</v>
      </c>
      <c r="D192" s="18">
        <v>116.7</v>
      </c>
    </row>
    <row r="193" spans="1:4" x14ac:dyDescent="0.2">
      <c r="A193" s="19" t="s">
        <v>267</v>
      </c>
      <c r="B193" s="17" t="s">
        <v>67</v>
      </c>
      <c r="C193" s="17" t="s">
        <v>271</v>
      </c>
      <c r="D193" s="18">
        <v>117.6</v>
      </c>
    </row>
    <row r="194" spans="1:4" x14ac:dyDescent="0.2">
      <c r="A194" s="19" t="s">
        <v>267</v>
      </c>
      <c r="B194" s="17" t="s">
        <v>69</v>
      </c>
      <c r="C194" s="17" t="s">
        <v>272</v>
      </c>
      <c r="D194" s="18">
        <v>118.8</v>
      </c>
    </row>
    <row r="195" spans="1:4" x14ac:dyDescent="0.2">
      <c r="A195" s="19" t="s">
        <v>267</v>
      </c>
      <c r="B195" s="17" t="s">
        <v>71</v>
      </c>
      <c r="C195" s="17" t="s">
        <v>273</v>
      </c>
      <c r="D195" s="18">
        <v>119.6</v>
      </c>
    </row>
    <row r="196" spans="1:4" x14ac:dyDescent="0.2">
      <c r="A196" s="19" t="s">
        <v>267</v>
      </c>
      <c r="B196" s="17" t="s">
        <v>73</v>
      </c>
      <c r="C196" s="17" t="s">
        <v>274</v>
      </c>
      <c r="D196" s="18">
        <v>119.7</v>
      </c>
    </row>
    <row r="197" spans="1:4" x14ac:dyDescent="0.2">
      <c r="A197" s="19" t="s">
        <v>267</v>
      </c>
      <c r="B197" s="17" t="s">
        <v>75</v>
      </c>
      <c r="C197" s="17" t="s">
        <v>275</v>
      </c>
      <c r="D197" s="18">
        <v>119.7</v>
      </c>
    </row>
    <row r="198" spans="1:4" x14ac:dyDescent="0.2">
      <c r="A198" s="19" t="s">
        <v>267</v>
      </c>
      <c r="B198" s="17" t="s">
        <v>77</v>
      </c>
      <c r="C198" s="17" t="s">
        <v>276</v>
      </c>
      <c r="D198" s="18">
        <v>119.9</v>
      </c>
    </row>
    <row r="199" spans="1:4" x14ac:dyDescent="0.2">
      <c r="A199" s="19" t="s">
        <v>267</v>
      </c>
      <c r="B199" s="17" t="s">
        <v>79</v>
      </c>
      <c r="C199" s="17" t="s">
        <v>277</v>
      </c>
      <c r="D199" s="18">
        <v>120.7</v>
      </c>
    </row>
    <row r="200" spans="1:4" x14ac:dyDescent="0.2">
      <c r="A200" s="19" t="s">
        <v>267</v>
      </c>
      <c r="B200" s="17" t="s">
        <v>81</v>
      </c>
      <c r="C200" s="17" t="s">
        <v>278</v>
      </c>
      <c r="D200" s="18">
        <v>121.5</v>
      </c>
    </row>
    <row r="201" spans="1:4" x14ac:dyDescent="0.2">
      <c r="A201" s="19" t="s">
        <v>267</v>
      </c>
      <c r="B201" s="17" t="s">
        <v>83</v>
      </c>
      <c r="C201" s="17" t="s">
        <v>279</v>
      </c>
      <c r="D201" s="18">
        <v>122</v>
      </c>
    </row>
    <row r="202" spans="1:4" x14ac:dyDescent="0.2">
      <c r="A202" s="19" t="s">
        <v>280</v>
      </c>
      <c r="B202" s="17" t="s">
        <v>61</v>
      </c>
      <c r="C202" s="17" t="s">
        <v>281</v>
      </c>
      <c r="D202" s="18">
        <v>123.8</v>
      </c>
    </row>
    <row r="203" spans="1:4" x14ac:dyDescent="0.2">
      <c r="A203" s="19" t="s">
        <v>280</v>
      </c>
      <c r="B203" s="17" t="s">
        <v>63</v>
      </c>
      <c r="C203" s="17" t="s">
        <v>282</v>
      </c>
      <c r="D203" s="18">
        <v>124.8</v>
      </c>
    </row>
    <row r="204" spans="1:4" x14ac:dyDescent="0.2">
      <c r="A204" s="19" t="s">
        <v>280</v>
      </c>
      <c r="B204" s="17" t="s">
        <v>65</v>
      </c>
      <c r="C204" s="17" t="s">
        <v>283</v>
      </c>
      <c r="D204" s="18">
        <v>126.2</v>
      </c>
    </row>
    <row r="205" spans="1:4" x14ac:dyDescent="0.2">
      <c r="A205" s="19" t="s">
        <v>280</v>
      </c>
      <c r="B205" s="17" t="s">
        <v>67</v>
      </c>
      <c r="C205" s="17" t="s">
        <v>284</v>
      </c>
      <c r="D205" s="18">
        <v>126.8</v>
      </c>
    </row>
    <row r="206" spans="1:4" x14ac:dyDescent="0.2">
      <c r="A206" s="19" t="s">
        <v>280</v>
      </c>
      <c r="B206" s="17" t="s">
        <v>69</v>
      </c>
      <c r="C206" s="17" t="s">
        <v>285</v>
      </c>
      <c r="D206" s="18">
        <v>126.7</v>
      </c>
    </row>
    <row r="207" spans="1:4" x14ac:dyDescent="0.2">
      <c r="A207" s="19" t="s">
        <v>280</v>
      </c>
      <c r="B207" s="17" t="s">
        <v>71</v>
      </c>
      <c r="C207" s="17" t="s">
        <v>286</v>
      </c>
      <c r="D207" s="18">
        <v>126</v>
      </c>
    </row>
    <row r="208" spans="1:4" x14ac:dyDescent="0.2">
      <c r="A208" s="19" t="s">
        <v>280</v>
      </c>
      <c r="B208" s="17" t="s">
        <v>73</v>
      </c>
      <c r="C208" s="17" t="s">
        <v>287</v>
      </c>
      <c r="D208" s="18">
        <v>125.2</v>
      </c>
    </row>
    <row r="209" spans="1:4" x14ac:dyDescent="0.2">
      <c r="A209" s="19" t="s">
        <v>280</v>
      </c>
      <c r="B209" s="17" t="s">
        <v>75</v>
      </c>
      <c r="C209" s="17" t="s">
        <v>288</v>
      </c>
      <c r="D209" s="18">
        <v>124.9</v>
      </c>
    </row>
    <row r="210" spans="1:4" x14ac:dyDescent="0.2">
      <c r="A210" s="19" t="s">
        <v>280</v>
      </c>
      <c r="B210" s="17" t="s">
        <v>77</v>
      </c>
      <c r="C210" s="17" t="s">
        <v>289</v>
      </c>
      <c r="D210" s="18">
        <v>124.5</v>
      </c>
    </row>
    <row r="211" spans="1:4" x14ac:dyDescent="0.2">
      <c r="A211" s="19" t="s">
        <v>280</v>
      </c>
      <c r="B211" s="17" t="s">
        <v>79</v>
      </c>
      <c r="C211" s="17" t="s">
        <v>290</v>
      </c>
      <c r="D211" s="18">
        <v>124.3</v>
      </c>
    </row>
    <row r="212" spans="1:4" x14ac:dyDescent="0.2">
      <c r="A212" s="19" t="s">
        <v>280</v>
      </c>
      <c r="B212" s="17" t="s">
        <v>81</v>
      </c>
      <c r="C212" s="17" t="s">
        <v>291</v>
      </c>
      <c r="D212" s="18">
        <v>124</v>
      </c>
    </row>
    <row r="213" spans="1:4" x14ac:dyDescent="0.2">
      <c r="A213" s="19" t="s">
        <v>280</v>
      </c>
      <c r="B213" s="17" t="s">
        <v>83</v>
      </c>
      <c r="C213" s="17" t="s">
        <v>292</v>
      </c>
      <c r="D213" s="18">
        <v>125.1</v>
      </c>
    </row>
    <row r="214" spans="1:4" x14ac:dyDescent="0.2">
      <c r="A214" s="19" t="s">
        <v>293</v>
      </c>
      <c r="B214" s="17" t="s">
        <v>61</v>
      </c>
      <c r="C214" s="17" t="s">
        <v>294</v>
      </c>
      <c r="D214" s="18">
        <v>125.5</v>
      </c>
    </row>
    <row r="215" spans="1:4" x14ac:dyDescent="0.2">
      <c r="A215" s="19" t="s">
        <v>293</v>
      </c>
      <c r="B215" s="17" t="s">
        <v>63</v>
      </c>
      <c r="C215" s="17" t="s">
        <v>295</v>
      </c>
      <c r="D215" s="18">
        <v>125.1</v>
      </c>
    </row>
    <row r="216" spans="1:4" x14ac:dyDescent="0.2">
      <c r="A216" s="19" t="s">
        <v>293</v>
      </c>
      <c r="B216" s="17" t="s">
        <v>65</v>
      </c>
      <c r="C216" s="17" t="s">
        <v>296</v>
      </c>
      <c r="D216" s="18">
        <v>124.3</v>
      </c>
    </row>
    <row r="217" spans="1:4" x14ac:dyDescent="0.2">
      <c r="A217" s="19" t="s">
        <v>293</v>
      </c>
      <c r="B217" s="17" t="s">
        <v>67</v>
      </c>
      <c r="C217" s="17" t="s">
        <v>297</v>
      </c>
      <c r="D217" s="18">
        <v>124.1</v>
      </c>
    </row>
    <row r="218" spans="1:4" x14ac:dyDescent="0.2">
      <c r="A218" s="19" t="s">
        <v>293</v>
      </c>
      <c r="B218" s="17" t="s">
        <v>69</v>
      </c>
      <c r="C218" s="17" t="s">
        <v>298</v>
      </c>
      <c r="D218" s="18">
        <v>123.9</v>
      </c>
    </row>
    <row r="219" spans="1:4" x14ac:dyDescent="0.2">
      <c r="A219" s="19" t="s">
        <v>293</v>
      </c>
      <c r="B219" s="17" t="s">
        <v>71</v>
      </c>
      <c r="C219" s="17" t="s">
        <v>299</v>
      </c>
      <c r="D219" s="18">
        <v>123.5</v>
      </c>
    </row>
    <row r="220" spans="1:4" x14ac:dyDescent="0.2">
      <c r="A220" s="19" t="s">
        <v>293</v>
      </c>
      <c r="B220" s="17" t="s">
        <v>73</v>
      </c>
      <c r="C220" s="17" t="s">
        <v>300</v>
      </c>
      <c r="D220" s="18">
        <v>123.5</v>
      </c>
    </row>
    <row r="221" spans="1:4" x14ac:dyDescent="0.2">
      <c r="A221" s="19" t="s">
        <v>293</v>
      </c>
      <c r="B221" s="17" t="s">
        <v>75</v>
      </c>
      <c r="C221" s="17" t="s">
        <v>301</v>
      </c>
      <c r="D221" s="18">
        <v>123.3</v>
      </c>
    </row>
    <row r="222" spans="1:4" x14ac:dyDescent="0.2">
      <c r="A222" s="19" t="s">
        <v>293</v>
      </c>
      <c r="B222" s="17" t="s">
        <v>77</v>
      </c>
      <c r="C222" s="17" t="s">
        <v>302</v>
      </c>
      <c r="D222" s="18">
        <v>123.1</v>
      </c>
    </row>
    <row r="223" spans="1:4" x14ac:dyDescent="0.2">
      <c r="A223" s="19" t="s">
        <v>293</v>
      </c>
      <c r="B223" s="17" t="s">
        <v>79</v>
      </c>
      <c r="C223" s="17" t="s">
        <v>303</v>
      </c>
      <c r="D223" s="18">
        <v>122.8</v>
      </c>
    </row>
    <row r="224" spans="1:4" x14ac:dyDescent="0.2">
      <c r="A224" s="19" t="s">
        <v>293</v>
      </c>
      <c r="B224" s="17" t="s">
        <v>81</v>
      </c>
      <c r="C224" s="17" t="s">
        <v>304</v>
      </c>
      <c r="D224" s="18">
        <v>123.1</v>
      </c>
    </row>
    <row r="225" spans="1:4" x14ac:dyDescent="0.2">
      <c r="A225" s="19" t="s">
        <v>293</v>
      </c>
      <c r="B225" s="17" t="s">
        <v>83</v>
      </c>
      <c r="C225" s="17" t="s">
        <v>305</v>
      </c>
      <c r="D225" s="18">
        <v>123.1</v>
      </c>
    </row>
    <row r="226" spans="1:4" x14ac:dyDescent="0.2">
      <c r="A226" s="19" t="s">
        <v>306</v>
      </c>
      <c r="B226" s="17" t="s">
        <v>61</v>
      </c>
      <c r="C226" s="17" t="s">
        <v>307</v>
      </c>
      <c r="D226" s="18">
        <v>123.9</v>
      </c>
    </row>
    <row r="227" spans="1:4" x14ac:dyDescent="0.2">
      <c r="A227" s="19" t="s">
        <v>306</v>
      </c>
      <c r="B227" s="17" t="s">
        <v>63</v>
      </c>
      <c r="C227" s="17" t="s">
        <v>308</v>
      </c>
      <c r="D227" s="18">
        <v>123.9</v>
      </c>
    </row>
    <row r="228" spans="1:4" x14ac:dyDescent="0.2">
      <c r="A228" s="19" t="s">
        <v>306</v>
      </c>
      <c r="B228" s="17" t="s">
        <v>65</v>
      </c>
      <c r="C228" s="17" t="s">
        <v>309</v>
      </c>
      <c r="D228" s="18">
        <v>124.1</v>
      </c>
    </row>
    <row r="229" spans="1:4" x14ac:dyDescent="0.2">
      <c r="A229" s="19" t="s">
        <v>306</v>
      </c>
      <c r="B229" s="17" t="s">
        <v>67</v>
      </c>
      <c r="C229" s="17" t="s">
        <v>310</v>
      </c>
      <c r="D229" s="18">
        <v>124.8</v>
      </c>
    </row>
    <row r="230" spans="1:4" x14ac:dyDescent="0.2">
      <c r="A230" s="19" t="s">
        <v>306</v>
      </c>
      <c r="B230" s="17" t="s">
        <v>69</v>
      </c>
      <c r="C230" s="17" t="s">
        <v>311</v>
      </c>
      <c r="D230" s="18">
        <v>124.5</v>
      </c>
    </row>
    <row r="231" spans="1:4" x14ac:dyDescent="0.2">
      <c r="A231" s="19" t="s">
        <v>306</v>
      </c>
      <c r="B231" s="17" t="s">
        <v>71</v>
      </c>
      <c r="C231" s="17" t="s">
        <v>312</v>
      </c>
      <c r="D231" s="18">
        <v>124.8</v>
      </c>
    </row>
    <row r="232" spans="1:4" x14ac:dyDescent="0.2">
      <c r="A232" s="19" t="s">
        <v>306</v>
      </c>
      <c r="B232" s="17" t="s">
        <v>73</v>
      </c>
      <c r="C232" s="17" t="s">
        <v>313</v>
      </c>
      <c r="D232" s="18">
        <v>125</v>
      </c>
    </row>
    <row r="233" spans="1:4" x14ac:dyDescent="0.2">
      <c r="A233" s="19" t="s">
        <v>306</v>
      </c>
      <c r="B233" s="17" t="s">
        <v>75</v>
      </c>
      <c r="C233" s="17" t="s">
        <v>314</v>
      </c>
      <c r="D233" s="18">
        <v>125</v>
      </c>
    </row>
    <row r="234" spans="1:4" x14ac:dyDescent="0.2">
      <c r="A234" s="19" t="s">
        <v>306</v>
      </c>
      <c r="B234" s="17" t="s">
        <v>77</v>
      </c>
      <c r="C234" s="17" t="s">
        <v>315</v>
      </c>
      <c r="D234" s="18">
        <v>125.3</v>
      </c>
    </row>
    <row r="235" spans="1:4" x14ac:dyDescent="0.2">
      <c r="A235" s="19" t="s">
        <v>306</v>
      </c>
      <c r="B235" s="17" t="s">
        <v>79</v>
      </c>
      <c r="C235" s="17" t="s">
        <v>316</v>
      </c>
      <c r="D235" s="18">
        <v>125.6</v>
      </c>
    </row>
    <row r="236" spans="1:4" x14ac:dyDescent="0.2">
      <c r="A236" s="19" t="s">
        <v>306</v>
      </c>
      <c r="B236" s="17" t="s">
        <v>81</v>
      </c>
      <c r="C236" s="17" t="s">
        <v>317</v>
      </c>
      <c r="D236" s="18">
        <v>125.7</v>
      </c>
    </row>
    <row r="237" spans="1:4" x14ac:dyDescent="0.2">
      <c r="A237" s="19" t="s">
        <v>306</v>
      </c>
      <c r="B237" s="17" t="s">
        <v>83</v>
      </c>
      <c r="C237" s="17" t="s">
        <v>318</v>
      </c>
      <c r="D237" s="18">
        <v>125.9</v>
      </c>
    </row>
    <row r="238" spans="1:4" x14ac:dyDescent="0.2">
      <c r="A238" s="19" t="s">
        <v>319</v>
      </c>
      <c r="B238" s="17" t="s">
        <v>61</v>
      </c>
      <c r="C238" s="17" t="s">
        <v>320</v>
      </c>
      <c r="D238" s="18">
        <v>126</v>
      </c>
    </row>
    <row r="239" spans="1:4" x14ac:dyDescent="0.2">
      <c r="A239" s="19" t="s">
        <v>319</v>
      </c>
      <c r="B239" s="17" t="s">
        <v>63</v>
      </c>
      <c r="C239" s="17" t="s">
        <v>321</v>
      </c>
      <c r="D239" s="18">
        <v>126.2</v>
      </c>
    </row>
    <row r="240" spans="1:4" x14ac:dyDescent="0.2">
      <c r="A240" s="19" t="s">
        <v>319</v>
      </c>
      <c r="B240" s="17" t="s">
        <v>65</v>
      </c>
      <c r="C240" s="17" t="s">
        <v>322</v>
      </c>
      <c r="D240" s="18">
        <v>126</v>
      </c>
    </row>
    <row r="241" spans="1:4" x14ac:dyDescent="0.2">
      <c r="A241" s="19" t="s">
        <v>319</v>
      </c>
      <c r="B241" s="17" t="s">
        <v>67</v>
      </c>
      <c r="C241" s="17" t="s">
        <v>323</v>
      </c>
      <c r="D241" s="18">
        <v>126.3</v>
      </c>
    </row>
    <row r="242" spans="1:4" x14ac:dyDescent="0.2">
      <c r="A242" s="19" t="s">
        <v>319</v>
      </c>
      <c r="B242" s="17" t="s">
        <v>69</v>
      </c>
      <c r="C242" s="17" t="s">
        <v>324</v>
      </c>
      <c r="D242" s="18">
        <v>126.1</v>
      </c>
    </row>
    <row r="243" spans="1:4" x14ac:dyDescent="0.2">
      <c r="A243" s="19" t="s">
        <v>319</v>
      </c>
      <c r="B243" s="17" t="s">
        <v>71</v>
      </c>
      <c r="C243" s="17" t="s">
        <v>325</v>
      </c>
      <c r="D243" s="18">
        <v>125.8</v>
      </c>
    </row>
    <row r="244" spans="1:4" x14ac:dyDescent="0.2">
      <c r="A244" s="19" t="s">
        <v>319</v>
      </c>
      <c r="B244" s="17" t="s">
        <v>73</v>
      </c>
      <c r="C244" s="17" t="s">
        <v>326</v>
      </c>
      <c r="D244" s="18">
        <v>125.9</v>
      </c>
    </row>
    <row r="245" spans="1:4" x14ac:dyDescent="0.2">
      <c r="A245" s="19" t="s">
        <v>319</v>
      </c>
      <c r="B245" s="17" t="s">
        <v>75</v>
      </c>
      <c r="C245" s="17" t="s">
        <v>327</v>
      </c>
      <c r="D245" s="18">
        <v>125.8</v>
      </c>
    </row>
    <row r="246" spans="1:4" x14ac:dyDescent="0.2">
      <c r="A246" s="19" t="s">
        <v>319</v>
      </c>
      <c r="B246" s="17" t="s">
        <v>77</v>
      </c>
      <c r="C246" s="17" t="s">
        <v>328</v>
      </c>
      <c r="D246" s="18">
        <v>125.8</v>
      </c>
    </row>
    <row r="247" spans="1:4" x14ac:dyDescent="0.2">
      <c r="A247" s="19" t="s">
        <v>319</v>
      </c>
      <c r="B247" s="17" t="s">
        <v>81</v>
      </c>
      <c r="C247" s="17" t="s">
        <v>329</v>
      </c>
      <c r="D247" s="18">
        <v>126.5</v>
      </c>
    </row>
    <row r="248" spans="1:4" x14ac:dyDescent="0.2">
      <c r="A248" s="19" t="s">
        <v>319</v>
      </c>
      <c r="B248" s="17" t="s">
        <v>83</v>
      </c>
      <c r="C248" s="17" t="s">
        <v>330</v>
      </c>
      <c r="D248" s="18">
        <v>127.1</v>
      </c>
    </row>
  </sheetData>
  <mergeCells count="1">
    <mergeCell ref="A1:M1"/>
  </mergeCells>
  <pageMargins left="0.7" right="0.7" top="0.75" bottom="0.75" header="0.3" footer="0.3"/>
  <pageSetup orientation="portrait"/>
  <headerFooter>
    <oddHeader>&amp;CBureau of Labor Statistics</oddHeader>
    <oddFooter>&amp;LSource: Bureau of Labor Statistics&amp;RGenerated on: March 16, 2026 (05:07:04 PM)</oddFooter>
  </headerFooter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EE90-0C61-4349-A46C-592A0D341451}">
  <dimension ref="A1:I45"/>
  <sheetViews>
    <sheetView workbookViewId="0">
      <selection activeCell="H4" sqref="H4"/>
    </sheetView>
  </sheetViews>
  <sheetFormatPr baseColWidth="10" defaultColWidth="10.83203125" defaultRowHeight="16" x14ac:dyDescent="0.2"/>
  <cols>
    <col min="1" max="6" width="10.83203125" style="21"/>
    <col min="7" max="7" width="26.83203125" style="21" customWidth="1"/>
    <col min="8" max="16384" width="10.83203125" style="21"/>
  </cols>
  <sheetData>
    <row r="1" spans="1:9" x14ac:dyDescent="0.2">
      <c r="A1" s="21" t="s">
        <v>331</v>
      </c>
    </row>
    <row r="2" spans="1:9" x14ac:dyDescent="0.2">
      <c r="A2" s="21" t="s">
        <v>332</v>
      </c>
    </row>
    <row r="3" spans="1:9" x14ac:dyDescent="0.2">
      <c r="A3" s="21" t="s">
        <v>333</v>
      </c>
      <c r="B3" s="21" t="s">
        <v>334</v>
      </c>
      <c r="C3" s="21" t="s">
        <v>335</v>
      </c>
      <c r="D3" s="21" t="s">
        <v>336</v>
      </c>
      <c r="E3" s="21" t="s">
        <v>337</v>
      </c>
      <c r="F3" s="21" t="s">
        <v>338</v>
      </c>
      <c r="G3" s="21" t="s">
        <v>339</v>
      </c>
      <c r="H3" s="21" t="s">
        <v>340</v>
      </c>
    </row>
    <row r="4" spans="1:9" x14ac:dyDescent="0.2">
      <c r="A4" s="21" t="s">
        <v>341</v>
      </c>
      <c r="B4" s="21" t="s">
        <v>39</v>
      </c>
      <c r="C4" s="21" t="s">
        <v>342</v>
      </c>
      <c r="D4" s="21" t="s">
        <v>343</v>
      </c>
      <c r="E4" s="21" t="s">
        <v>344</v>
      </c>
      <c r="F4" s="21">
        <v>2005</v>
      </c>
      <c r="G4" s="22">
        <v>243470104795</v>
      </c>
    </row>
    <row r="5" spans="1:9" x14ac:dyDescent="0.2">
      <c r="A5" s="21" t="s">
        <v>341</v>
      </c>
      <c r="B5" s="21" t="s">
        <v>39</v>
      </c>
      <c r="C5" s="21" t="s">
        <v>342</v>
      </c>
      <c r="D5" s="21" t="s">
        <v>343</v>
      </c>
      <c r="E5" s="21" t="s">
        <v>344</v>
      </c>
      <c r="F5" s="21">
        <v>2006</v>
      </c>
      <c r="G5" s="22">
        <v>287774352612</v>
      </c>
      <c r="H5" s="21">
        <f>G5/1000000</f>
        <v>287774.35261200002</v>
      </c>
      <c r="I5" s="21">
        <v>287774.35261200002</v>
      </c>
    </row>
    <row r="6" spans="1:9" x14ac:dyDescent="0.2">
      <c r="A6" s="21" t="s">
        <v>341</v>
      </c>
      <c r="B6" s="21" t="s">
        <v>39</v>
      </c>
      <c r="C6" s="21" t="s">
        <v>342</v>
      </c>
      <c r="D6" s="21" t="s">
        <v>343</v>
      </c>
      <c r="E6" s="21" t="s">
        <v>344</v>
      </c>
      <c r="F6" s="21">
        <v>2007</v>
      </c>
      <c r="G6" s="22">
        <v>321442866934</v>
      </c>
      <c r="H6" s="21">
        <f t="shared" ref="H6:H45" si="0">G6/1000000</f>
        <v>321442.86693399999</v>
      </c>
      <c r="I6" s="21">
        <v>321442.86693399999</v>
      </c>
    </row>
    <row r="7" spans="1:9" x14ac:dyDescent="0.2">
      <c r="A7" s="21" t="s">
        <v>341</v>
      </c>
      <c r="B7" s="21" t="s">
        <v>39</v>
      </c>
      <c r="C7" s="21" t="s">
        <v>342</v>
      </c>
      <c r="D7" s="21" t="s">
        <v>343</v>
      </c>
      <c r="E7" s="21" t="s">
        <v>344</v>
      </c>
      <c r="F7" s="21">
        <v>2008</v>
      </c>
      <c r="G7" s="22">
        <v>337772627823</v>
      </c>
      <c r="H7" s="21">
        <f t="shared" si="0"/>
        <v>337772.62782300002</v>
      </c>
      <c r="I7" s="21">
        <v>337772.62782300002</v>
      </c>
    </row>
    <row r="8" spans="1:9" x14ac:dyDescent="0.2">
      <c r="A8" s="21" t="s">
        <v>341</v>
      </c>
      <c r="B8" s="21" t="s">
        <v>39</v>
      </c>
      <c r="C8" s="21" t="s">
        <v>342</v>
      </c>
      <c r="D8" s="21" t="s">
        <v>343</v>
      </c>
      <c r="E8" s="21" t="s">
        <v>344</v>
      </c>
      <c r="F8" s="21">
        <v>2009</v>
      </c>
      <c r="G8" s="22">
        <v>296373883488</v>
      </c>
      <c r="H8" s="21">
        <f t="shared" si="0"/>
        <v>296373.88348800002</v>
      </c>
      <c r="I8" s="21">
        <v>296373.88348800002</v>
      </c>
    </row>
    <row r="9" spans="1:9" x14ac:dyDescent="0.2">
      <c r="A9" s="21" t="s">
        <v>341</v>
      </c>
      <c r="B9" s="21" t="s">
        <v>39</v>
      </c>
      <c r="C9" s="21" t="s">
        <v>342</v>
      </c>
      <c r="D9" s="21" t="s">
        <v>343</v>
      </c>
      <c r="E9" s="21" t="s">
        <v>344</v>
      </c>
      <c r="F9" s="21">
        <v>2010</v>
      </c>
      <c r="G9" s="22">
        <v>364952633595</v>
      </c>
      <c r="H9" s="21">
        <f t="shared" si="0"/>
        <v>364952.63359500002</v>
      </c>
      <c r="I9" s="21">
        <v>364952.63359500002</v>
      </c>
    </row>
    <row r="10" spans="1:9" x14ac:dyDescent="0.2">
      <c r="A10" s="21" t="s">
        <v>341</v>
      </c>
      <c r="B10" s="21" t="s">
        <v>39</v>
      </c>
      <c r="C10" s="21" t="s">
        <v>342</v>
      </c>
      <c r="D10" s="21" t="s">
        <v>343</v>
      </c>
      <c r="E10" s="21" t="s">
        <v>344</v>
      </c>
      <c r="F10" s="21">
        <v>2011</v>
      </c>
      <c r="G10" s="22">
        <v>399371232631</v>
      </c>
      <c r="H10" s="21">
        <f t="shared" si="0"/>
        <v>399371.23263099999</v>
      </c>
      <c r="I10" s="21">
        <v>399371.23263099999</v>
      </c>
    </row>
    <row r="11" spans="1:9" x14ac:dyDescent="0.2">
      <c r="A11" s="21" t="s">
        <v>341</v>
      </c>
      <c r="B11" s="21" t="s">
        <v>39</v>
      </c>
      <c r="C11" s="21" t="s">
        <v>342</v>
      </c>
      <c r="D11" s="21" t="s">
        <v>343</v>
      </c>
      <c r="E11" s="21" t="s">
        <v>344</v>
      </c>
      <c r="F11" s="21">
        <v>2012</v>
      </c>
      <c r="G11" s="22">
        <v>425619082637</v>
      </c>
      <c r="H11" s="21">
        <f t="shared" si="0"/>
        <v>425619.08263700001</v>
      </c>
      <c r="I11" s="21">
        <v>425619.08263700001</v>
      </c>
    </row>
    <row r="12" spans="1:9" x14ac:dyDescent="0.2">
      <c r="A12" s="21" t="s">
        <v>341</v>
      </c>
      <c r="B12" s="21" t="s">
        <v>39</v>
      </c>
      <c r="C12" s="21" t="s">
        <v>342</v>
      </c>
      <c r="D12" s="21" t="s">
        <v>343</v>
      </c>
      <c r="E12" s="21" t="s">
        <v>344</v>
      </c>
      <c r="F12" s="21">
        <v>2013</v>
      </c>
      <c r="G12" s="22">
        <v>440430019592</v>
      </c>
      <c r="H12" s="21">
        <f t="shared" si="0"/>
        <v>440430.019592</v>
      </c>
      <c r="I12" s="21">
        <v>440430.019592</v>
      </c>
    </row>
    <row r="13" spans="1:9" x14ac:dyDescent="0.2">
      <c r="A13" s="21" t="s">
        <v>341</v>
      </c>
      <c r="B13" s="21" t="s">
        <v>39</v>
      </c>
      <c r="C13" s="21" t="s">
        <v>342</v>
      </c>
      <c r="D13" s="21" t="s">
        <v>343</v>
      </c>
      <c r="E13" s="21" t="s">
        <v>344</v>
      </c>
      <c r="F13" s="21">
        <v>2014</v>
      </c>
      <c r="G13" s="22">
        <v>468474894856</v>
      </c>
      <c r="H13" s="21">
        <f t="shared" si="0"/>
        <v>468474.89485600003</v>
      </c>
      <c r="I13" s="21">
        <v>468474.89485600003</v>
      </c>
    </row>
    <row r="14" spans="1:9" x14ac:dyDescent="0.2">
      <c r="A14" s="21" t="s">
        <v>341</v>
      </c>
      <c r="B14" s="21" t="s">
        <v>39</v>
      </c>
      <c r="C14" s="21" t="s">
        <v>342</v>
      </c>
      <c r="D14" s="21" t="s">
        <v>343</v>
      </c>
      <c r="E14" s="21" t="s">
        <v>344</v>
      </c>
      <c r="F14" s="21">
        <v>2015</v>
      </c>
      <c r="G14" s="22">
        <v>483201655364</v>
      </c>
      <c r="H14" s="21">
        <f t="shared" si="0"/>
        <v>483201.65536400001</v>
      </c>
      <c r="I14" s="21">
        <v>483201.65536400001</v>
      </c>
    </row>
    <row r="15" spans="1:9" x14ac:dyDescent="0.2">
      <c r="A15" s="21" t="s">
        <v>341</v>
      </c>
      <c r="B15" s="21" t="s">
        <v>39</v>
      </c>
      <c r="C15" s="21" t="s">
        <v>342</v>
      </c>
      <c r="D15" s="21" t="s">
        <v>343</v>
      </c>
      <c r="E15" s="21" t="s">
        <v>344</v>
      </c>
      <c r="F15" s="21">
        <v>2016</v>
      </c>
      <c r="G15" s="22">
        <v>462419991603</v>
      </c>
      <c r="H15" s="21">
        <f t="shared" si="0"/>
        <v>462419.99160299997</v>
      </c>
      <c r="I15" s="21">
        <v>462419.99160299997</v>
      </c>
    </row>
    <row r="16" spans="1:9" x14ac:dyDescent="0.2">
      <c r="A16" s="21" t="s">
        <v>341</v>
      </c>
      <c r="B16" s="21" t="s">
        <v>39</v>
      </c>
      <c r="C16" s="21" t="s">
        <v>342</v>
      </c>
      <c r="D16" s="21" t="s">
        <v>343</v>
      </c>
      <c r="E16" s="21" t="s">
        <v>344</v>
      </c>
      <c r="F16" s="21">
        <v>2017</v>
      </c>
      <c r="G16" s="22">
        <v>505165098057</v>
      </c>
      <c r="H16" s="21">
        <f t="shared" si="0"/>
        <v>505165.09805700002</v>
      </c>
      <c r="I16" s="21">
        <v>505165.09805700002</v>
      </c>
    </row>
    <row r="17" spans="1:9" x14ac:dyDescent="0.2">
      <c r="A17" s="21" t="s">
        <v>341</v>
      </c>
      <c r="B17" s="21" t="s">
        <v>39</v>
      </c>
      <c r="C17" s="21" t="s">
        <v>342</v>
      </c>
      <c r="D17" s="21" t="s">
        <v>343</v>
      </c>
      <c r="E17" s="21" t="s">
        <v>344</v>
      </c>
      <c r="F17" s="21">
        <v>2018</v>
      </c>
      <c r="G17" s="22">
        <v>538514158526</v>
      </c>
      <c r="H17" s="21">
        <f t="shared" si="0"/>
        <v>538514.15852599998</v>
      </c>
      <c r="I17" s="21">
        <v>538514.15852599998</v>
      </c>
    </row>
    <row r="18" spans="1:9" x14ac:dyDescent="0.2">
      <c r="A18" s="21" t="s">
        <v>341</v>
      </c>
      <c r="B18" s="21" t="s">
        <v>39</v>
      </c>
      <c r="C18" s="21" t="s">
        <v>342</v>
      </c>
      <c r="D18" s="21" t="s">
        <v>343</v>
      </c>
      <c r="E18" s="21" t="s">
        <v>344</v>
      </c>
      <c r="F18" s="21">
        <v>2019</v>
      </c>
      <c r="G18" s="22">
        <v>449110676707</v>
      </c>
      <c r="H18" s="21">
        <f t="shared" si="0"/>
        <v>449110.67670700001</v>
      </c>
      <c r="I18" s="21">
        <v>449110.67670700001</v>
      </c>
    </row>
    <row r="19" spans="1:9" x14ac:dyDescent="0.2">
      <c r="A19" s="21" t="s">
        <v>341</v>
      </c>
      <c r="B19" s="21" t="s">
        <v>39</v>
      </c>
      <c r="C19" s="21" t="s">
        <v>342</v>
      </c>
      <c r="D19" s="21" t="s">
        <v>343</v>
      </c>
      <c r="E19" s="21" t="s">
        <v>344</v>
      </c>
      <c r="F19" s="21">
        <v>2020</v>
      </c>
      <c r="G19" s="22">
        <v>432548018651</v>
      </c>
      <c r="H19" s="21">
        <f t="shared" si="0"/>
        <v>432548.01865099999</v>
      </c>
      <c r="I19" s="21">
        <v>432548.01865099999</v>
      </c>
    </row>
    <row r="20" spans="1:9" x14ac:dyDescent="0.2">
      <c r="A20" s="21" t="s">
        <v>341</v>
      </c>
      <c r="B20" s="21" t="s">
        <v>39</v>
      </c>
      <c r="C20" s="21" t="s">
        <v>342</v>
      </c>
      <c r="D20" s="21" t="s">
        <v>343</v>
      </c>
      <c r="E20" s="21" t="s">
        <v>344</v>
      </c>
      <c r="F20" s="21">
        <v>2021</v>
      </c>
      <c r="G20" s="22">
        <v>504246266398</v>
      </c>
      <c r="H20" s="21">
        <f t="shared" si="0"/>
        <v>504246.26639800001</v>
      </c>
      <c r="I20" s="21">
        <v>504246.26639800001</v>
      </c>
    </row>
    <row r="21" spans="1:9" x14ac:dyDescent="0.2">
      <c r="A21" s="21" t="s">
        <v>341</v>
      </c>
      <c r="B21" s="21" t="s">
        <v>39</v>
      </c>
      <c r="C21" s="21" t="s">
        <v>342</v>
      </c>
      <c r="D21" s="21" t="s">
        <v>343</v>
      </c>
      <c r="E21" s="21" t="s">
        <v>344</v>
      </c>
      <c r="F21" s="21">
        <v>2022</v>
      </c>
      <c r="G21" s="22">
        <v>536268689234</v>
      </c>
      <c r="H21" s="21">
        <f t="shared" si="0"/>
        <v>536268.68923400005</v>
      </c>
      <c r="I21" s="21">
        <v>536268.68923400005</v>
      </c>
    </row>
    <row r="22" spans="1:9" x14ac:dyDescent="0.2">
      <c r="A22" s="21" t="s">
        <v>341</v>
      </c>
      <c r="B22" s="21" t="s">
        <v>39</v>
      </c>
      <c r="C22" s="21" t="s">
        <v>342</v>
      </c>
      <c r="D22" s="21" t="s">
        <v>343</v>
      </c>
      <c r="E22" s="21" t="s">
        <v>344</v>
      </c>
      <c r="F22" s="21">
        <v>2023</v>
      </c>
      <c r="G22" s="22">
        <v>427246582836</v>
      </c>
      <c r="H22" s="21">
        <f t="shared" si="0"/>
        <v>427246.58283600002</v>
      </c>
      <c r="I22" s="21">
        <v>427246.58283600002</v>
      </c>
    </row>
    <row r="23" spans="1:9" x14ac:dyDescent="0.2">
      <c r="A23" s="21" t="s">
        <v>341</v>
      </c>
      <c r="B23" s="21" t="s">
        <v>39</v>
      </c>
      <c r="C23" s="21" t="s">
        <v>342</v>
      </c>
      <c r="D23" s="21" t="s">
        <v>343</v>
      </c>
      <c r="E23" s="21" t="s">
        <v>344</v>
      </c>
      <c r="F23" s="21">
        <v>2024</v>
      </c>
      <c r="G23" s="22">
        <v>438741998078</v>
      </c>
      <c r="H23" s="21">
        <f t="shared" si="0"/>
        <v>438741.99807799998</v>
      </c>
      <c r="I23" s="21">
        <v>438741.99807799998</v>
      </c>
    </row>
    <row r="24" spans="1:9" x14ac:dyDescent="0.2">
      <c r="A24" s="21" t="s">
        <v>341</v>
      </c>
      <c r="B24" s="21" t="s">
        <v>39</v>
      </c>
      <c r="C24" s="21" t="s">
        <v>342</v>
      </c>
      <c r="D24" s="21" t="s">
        <v>343</v>
      </c>
      <c r="E24" s="21" t="s">
        <v>344</v>
      </c>
      <c r="F24" s="21">
        <v>2025</v>
      </c>
      <c r="G24" s="22">
        <v>308379722302</v>
      </c>
      <c r="H24" s="21">
        <f t="shared" si="0"/>
        <v>308379.72230199998</v>
      </c>
      <c r="I24" s="21">
        <v>308379.72230199998</v>
      </c>
    </row>
    <row r="25" spans="1:9" x14ac:dyDescent="0.2">
      <c r="A25" s="21" t="s">
        <v>341</v>
      </c>
      <c r="B25" s="21" t="s">
        <v>40</v>
      </c>
      <c r="C25" s="21" t="s">
        <v>342</v>
      </c>
      <c r="D25" s="21" t="s">
        <v>343</v>
      </c>
      <c r="E25" s="21" t="s">
        <v>344</v>
      </c>
      <c r="F25" s="21">
        <v>2005</v>
      </c>
      <c r="G25" s="22">
        <v>6631158734</v>
      </c>
      <c r="H25" s="21">
        <f t="shared" si="0"/>
        <v>6631.1587339999996</v>
      </c>
    </row>
    <row r="26" spans="1:9" x14ac:dyDescent="0.2">
      <c r="A26" s="21" t="s">
        <v>341</v>
      </c>
      <c r="B26" s="21" t="s">
        <v>40</v>
      </c>
      <c r="C26" s="21" t="s">
        <v>342</v>
      </c>
      <c r="D26" s="21" t="s">
        <v>343</v>
      </c>
      <c r="E26" s="21" t="s">
        <v>344</v>
      </c>
      <c r="F26" s="21">
        <v>2006</v>
      </c>
      <c r="G26" s="22">
        <v>8566663500</v>
      </c>
      <c r="H26" s="21">
        <f t="shared" si="0"/>
        <v>8566.6635000000006</v>
      </c>
    </row>
    <row r="27" spans="1:9" x14ac:dyDescent="0.2">
      <c r="A27" s="21" t="s">
        <v>341</v>
      </c>
      <c r="B27" s="21" t="s">
        <v>40</v>
      </c>
      <c r="C27" s="21" t="s">
        <v>342</v>
      </c>
      <c r="D27" s="21" t="s">
        <v>343</v>
      </c>
      <c r="E27" s="21" t="s">
        <v>344</v>
      </c>
      <c r="F27" s="21">
        <v>2007</v>
      </c>
      <c r="G27" s="22">
        <v>10632819531</v>
      </c>
      <c r="H27" s="21">
        <f t="shared" si="0"/>
        <v>10632.819530999999</v>
      </c>
    </row>
    <row r="28" spans="1:9" x14ac:dyDescent="0.2">
      <c r="A28" s="21" t="s">
        <v>341</v>
      </c>
      <c r="B28" s="21" t="s">
        <v>40</v>
      </c>
      <c r="C28" s="21" t="s">
        <v>342</v>
      </c>
      <c r="D28" s="21" t="s">
        <v>343</v>
      </c>
      <c r="E28" s="21" t="s">
        <v>344</v>
      </c>
      <c r="F28" s="21">
        <v>2008</v>
      </c>
      <c r="G28" s="22">
        <v>12901097887</v>
      </c>
      <c r="H28" s="21">
        <f t="shared" si="0"/>
        <v>12901.097887</v>
      </c>
    </row>
    <row r="29" spans="1:9" x14ac:dyDescent="0.2">
      <c r="A29" s="21" t="s">
        <v>341</v>
      </c>
      <c r="B29" s="21" t="s">
        <v>40</v>
      </c>
      <c r="C29" s="21" t="s">
        <v>342</v>
      </c>
      <c r="D29" s="21" t="s">
        <v>343</v>
      </c>
      <c r="E29" s="21" t="s">
        <v>344</v>
      </c>
      <c r="F29" s="21">
        <v>2009</v>
      </c>
      <c r="G29" s="22">
        <v>12287816472</v>
      </c>
      <c r="H29" s="21">
        <f t="shared" si="0"/>
        <v>12287.816472</v>
      </c>
    </row>
    <row r="30" spans="1:9" x14ac:dyDescent="0.2">
      <c r="A30" s="21" t="s">
        <v>341</v>
      </c>
      <c r="B30" s="21" t="s">
        <v>40</v>
      </c>
      <c r="C30" s="21" t="s">
        <v>342</v>
      </c>
      <c r="D30" s="21" t="s">
        <v>343</v>
      </c>
      <c r="E30" s="21" t="s">
        <v>344</v>
      </c>
      <c r="F30" s="21">
        <v>2010</v>
      </c>
      <c r="G30" s="22">
        <v>14867855640</v>
      </c>
      <c r="H30" s="21">
        <f t="shared" si="0"/>
        <v>14867.85564</v>
      </c>
    </row>
    <row r="31" spans="1:9" x14ac:dyDescent="0.2">
      <c r="A31" s="21" t="s">
        <v>341</v>
      </c>
      <c r="B31" s="21" t="s">
        <v>40</v>
      </c>
      <c r="C31" s="21" t="s">
        <v>342</v>
      </c>
      <c r="D31" s="21" t="s">
        <v>343</v>
      </c>
      <c r="E31" s="21" t="s">
        <v>344</v>
      </c>
      <c r="F31" s="21">
        <v>2011</v>
      </c>
      <c r="G31" s="22">
        <v>17487840228</v>
      </c>
      <c r="H31" s="21">
        <f t="shared" si="0"/>
        <v>17487.840228000001</v>
      </c>
    </row>
    <row r="32" spans="1:9" x14ac:dyDescent="0.2">
      <c r="A32" s="21" t="s">
        <v>341</v>
      </c>
      <c r="B32" s="21" t="s">
        <v>40</v>
      </c>
      <c r="C32" s="21" t="s">
        <v>342</v>
      </c>
      <c r="D32" s="21" t="s">
        <v>343</v>
      </c>
      <c r="E32" s="21" t="s">
        <v>344</v>
      </c>
      <c r="F32" s="21">
        <v>2012</v>
      </c>
      <c r="G32" s="22">
        <v>20267676965</v>
      </c>
      <c r="H32" s="21">
        <f t="shared" si="0"/>
        <v>20267.676964999999</v>
      </c>
    </row>
    <row r="33" spans="1:8" x14ac:dyDescent="0.2">
      <c r="A33" s="21" t="s">
        <v>341</v>
      </c>
      <c r="B33" s="21" t="s">
        <v>40</v>
      </c>
      <c r="C33" s="21" t="s">
        <v>342</v>
      </c>
      <c r="D33" s="21" t="s">
        <v>343</v>
      </c>
      <c r="E33" s="21" t="s">
        <v>344</v>
      </c>
      <c r="F33" s="21">
        <v>2013</v>
      </c>
      <c r="G33" s="22">
        <v>24651035884</v>
      </c>
      <c r="H33" s="21">
        <f t="shared" si="0"/>
        <v>24651.035884000001</v>
      </c>
    </row>
    <row r="34" spans="1:8" x14ac:dyDescent="0.2">
      <c r="A34" s="21" t="s">
        <v>341</v>
      </c>
      <c r="B34" s="21" t="s">
        <v>40</v>
      </c>
      <c r="C34" s="21" t="s">
        <v>342</v>
      </c>
      <c r="D34" s="21" t="s">
        <v>343</v>
      </c>
      <c r="E34" s="21" t="s">
        <v>344</v>
      </c>
      <c r="F34" s="21">
        <v>2014</v>
      </c>
      <c r="G34" s="22">
        <v>30617650403</v>
      </c>
      <c r="H34" s="21">
        <f t="shared" si="0"/>
        <v>30617.650403</v>
      </c>
    </row>
    <row r="35" spans="1:8" x14ac:dyDescent="0.2">
      <c r="A35" s="21" t="s">
        <v>341</v>
      </c>
      <c r="B35" s="21" t="s">
        <v>40</v>
      </c>
      <c r="C35" s="21" t="s">
        <v>342</v>
      </c>
      <c r="D35" s="21" t="s">
        <v>343</v>
      </c>
      <c r="E35" s="21" t="s">
        <v>344</v>
      </c>
      <c r="F35" s="21">
        <v>2015</v>
      </c>
      <c r="G35" s="22">
        <v>38014929069</v>
      </c>
      <c r="H35" s="21">
        <f t="shared" si="0"/>
        <v>38014.929068999998</v>
      </c>
    </row>
    <row r="36" spans="1:8" x14ac:dyDescent="0.2">
      <c r="A36" s="21" t="s">
        <v>341</v>
      </c>
      <c r="B36" s="21" t="s">
        <v>40</v>
      </c>
      <c r="C36" s="21" t="s">
        <v>342</v>
      </c>
      <c r="D36" s="21" t="s">
        <v>343</v>
      </c>
      <c r="E36" s="21" t="s">
        <v>344</v>
      </c>
      <c r="F36" s="21">
        <v>2016</v>
      </c>
      <c r="G36" s="22">
        <v>42085454795</v>
      </c>
      <c r="H36" s="21">
        <f t="shared" si="0"/>
        <v>42085.454794999998</v>
      </c>
    </row>
    <row r="37" spans="1:8" x14ac:dyDescent="0.2">
      <c r="A37" s="21" t="s">
        <v>341</v>
      </c>
      <c r="B37" s="21" t="s">
        <v>40</v>
      </c>
      <c r="C37" s="21" t="s">
        <v>342</v>
      </c>
      <c r="D37" s="21" t="s">
        <v>343</v>
      </c>
      <c r="E37" s="21" t="s">
        <v>344</v>
      </c>
      <c r="F37" s="21">
        <v>2017</v>
      </c>
      <c r="G37" s="22">
        <v>46477369494</v>
      </c>
      <c r="H37" s="21">
        <f t="shared" si="0"/>
        <v>46477.369493999999</v>
      </c>
    </row>
    <row r="38" spans="1:8" x14ac:dyDescent="0.2">
      <c r="A38" s="21" t="s">
        <v>341</v>
      </c>
      <c r="B38" s="21" t="s">
        <v>40</v>
      </c>
      <c r="C38" s="21" t="s">
        <v>342</v>
      </c>
      <c r="D38" s="21" t="s">
        <v>343</v>
      </c>
      <c r="E38" s="21" t="s">
        <v>344</v>
      </c>
      <c r="F38" s="21">
        <v>2018</v>
      </c>
      <c r="G38" s="22">
        <v>49139466160</v>
      </c>
      <c r="H38" s="21">
        <f t="shared" si="0"/>
        <v>49139.466160000004</v>
      </c>
    </row>
    <row r="39" spans="1:8" x14ac:dyDescent="0.2">
      <c r="A39" s="21" t="s">
        <v>341</v>
      </c>
      <c r="B39" s="21" t="s">
        <v>40</v>
      </c>
      <c r="C39" s="21" t="s">
        <v>342</v>
      </c>
      <c r="D39" s="21" t="s">
        <v>343</v>
      </c>
      <c r="E39" s="21" t="s">
        <v>344</v>
      </c>
      <c r="F39" s="21">
        <v>2019</v>
      </c>
      <c r="G39" s="22">
        <v>66437338565</v>
      </c>
      <c r="H39" s="21">
        <f t="shared" si="0"/>
        <v>66437.338564999998</v>
      </c>
    </row>
    <row r="40" spans="1:8" x14ac:dyDescent="0.2">
      <c r="A40" s="21" t="s">
        <v>341</v>
      </c>
      <c r="B40" s="21" t="s">
        <v>40</v>
      </c>
      <c r="C40" s="21" t="s">
        <v>342</v>
      </c>
      <c r="D40" s="21" t="s">
        <v>343</v>
      </c>
      <c r="E40" s="21" t="s">
        <v>344</v>
      </c>
      <c r="F40" s="21">
        <v>2020</v>
      </c>
      <c r="G40" s="22">
        <v>79582349097</v>
      </c>
      <c r="H40" s="21">
        <f t="shared" si="0"/>
        <v>79582.349096999998</v>
      </c>
    </row>
    <row r="41" spans="1:8" x14ac:dyDescent="0.2">
      <c r="A41" s="21" t="s">
        <v>341</v>
      </c>
      <c r="B41" s="21" t="s">
        <v>40</v>
      </c>
      <c r="C41" s="21" t="s">
        <v>342</v>
      </c>
      <c r="D41" s="21" t="s">
        <v>343</v>
      </c>
      <c r="E41" s="21" t="s">
        <v>344</v>
      </c>
      <c r="F41" s="21">
        <v>2021</v>
      </c>
      <c r="G41" s="22">
        <v>101938932627</v>
      </c>
      <c r="H41" s="21">
        <f t="shared" si="0"/>
        <v>101938.932627</v>
      </c>
    </row>
    <row r="42" spans="1:8" x14ac:dyDescent="0.2">
      <c r="A42" s="21" t="s">
        <v>341</v>
      </c>
      <c r="B42" s="21" t="s">
        <v>40</v>
      </c>
      <c r="C42" s="21" t="s">
        <v>342</v>
      </c>
      <c r="D42" s="21" t="s">
        <v>343</v>
      </c>
      <c r="E42" s="21" t="s">
        <v>344</v>
      </c>
      <c r="F42" s="21">
        <v>2022</v>
      </c>
      <c r="G42" s="22">
        <v>127446808070</v>
      </c>
      <c r="H42" s="21">
        <f t="shared" si="0"/>
        <v>127446.80807</v>
      </c>
    </row>
    <row r="43" spans="1:8" x14ac:dyDescent="0.2">
      <c r="A43" s="21" t="s">
        <v>341</v>
      </c>
      <c r="B43" s="21" t="s">
        <v>40</v>
      </c>
      <c r="C43" s="21" t="s">
        <v>342</v>
      </c>
      <c r="D43" s="21" t="s">
        <v>343</v>
      </c>
      <c r="E43" s="21" t="s">
        <v>344</v>
      </c>
      <c r="F43" s="21">
        <v>2023</v>
      </c>
      <c r="G43" s="22">
        <v>114408343727</v>
      </c>
      <c r="H43" s="21">
        <f t="shared" si="0"/>
        <v>114408.343727</v>
      </c>
    </row>
    <row r="44" spans="1:8" x14ac:dyDescent="0.2">
      <c r="A44" s="21" t="s">
        <v>341</v>
      </c>
      <c r="B44" s="21" t="s">
        <v>40</v>
      </c>
      <c r="C44" s="21" t="s">
        <v>342</v>
      </c>
      <c r="D44" s="21" t="s">
        <v>343</v>
      </c>
      <c r="E44" s="21" t="s">
        <v>344</v>
      </c>
      <c r="F44" s="21">
        <v>2024</v>
      </c>
      <c r="G44" s="22">
        <v>136501146900</v>
      </c>
      <c r="H44" s="21">
        <f t="shared" si="0"/>
        <v>136501.14689999999</v>
      </c>
    </row>
    <row r="45" spans="1:8" x14ac:dyDescent="0.2">
      <c r="A45" s="21" t="s">
        <v>341</v>
      </c>
      <c r="B45" s="21" t="s">
        <v>40</v>
      </c>
      <c r="C45" s="21" t="s">
        <v>342</v>
      </c>
      <c r="D45" s="21" t="s">
        <v>343</v>
      </c>
      <c r="E45" s="21" t="s">
        <v>344</v>
      </c>
      <c r="F45" s="21">
        <v>2025</v>
      </c>
      <c r="G45" s="22">
        <v>193840240245</v>
      </c>
      <c r="H45" s="21">
        <f t="shared" si="0"/>
        <v>193840.24024499999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65DFAD-A5DA-4DDA-86AA-27D6116BF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400297-E4C6-4554-9857-4335E769AC66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customXml/itemProps3.xml><?xml version="1.0" encoding="utf-8"?>
<ds:datastoreItem xmlns:ds="http://schemas.openxmlformats.org/officeDocument/2006/customXml" ds:itemID="{08A88731-F0DC-4C16-B548-4AB32DAB14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US_imp_VA</vt:lpstr>
      <vt:lpstr>VA_direct_indirect</vt:lpstr>
      <vt:lpstr>Figure 1.</vt:lpstr>
      <vt:lpstr>Figure 2.</vt:lpstr>
      <vt:lpstr>Figure 3.</vt:lpstr>
      <vt:lpstr>imp_CNVN</vt:lpstr>
      <vt:lpstr>import deflator</vt:lpstr>
      <vt:lpstr>nominal trade_Census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Yuting Wan</cp:lastModifiedBy>
  <cp:revision/>
  <dcterms:created xsi:type="dcterms:W3CDTF">2026-03-12T03:43:21Z</dcterms:created>
  <dcterms:modified xsi:type="dcterms:W3CDTF">2026-03-25T23:28:26Z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